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CA063588-7C9F-411B-8BBD-9A511E000F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List1!$A$1:$F$229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8" i="1" l="1"/>
  <c r="F215" i="1"/>
  <c r="F205" i="1"/>
  <c r="F204" i="1"/>
  <c r="F203" i="1"/>
  <c r="F202" i="1"/>
  <c r="F198" i="1"/>
  <c r="F197" i="1"/>
  <c r="F195" i="1"/>
  <c r="F194" i="1"/>
  <c r="F193" i="1"/>
  <c r="F190" i="1"/>
  <c r="F189" i="1"/>
  <c r="F185" i="1"/>
  <c r="F184" i="1"/>
  <c r="F183" i="1"/>
  <c r="F179" i="1"/>
  <c r="F178" i="1"/>
  <c r="F177" i="1"/>
  <c r="F176" i="1"/>
  <c r="F175" i="1"/>
  <c r="F165" i="1"/>
  <c r="F164" i="1"/>
  <c r="F163" i="1"/>
  <c r="F158" i="1"/>
  <c r="F159" i="1" s="1"/>
  <c r="F157" i="1"/>
  <c r="F156" i="1"/>
  <c r="F150" i="1"/>
  <c r="F149" i="1"/>
  <c r="F148" i="1"/>
  <c r="F147" i="1"/>
  <c r="F142" i="1"/>
  <c r="F141" i="1"/>
  <c r="F140" i="1"/>
  <c r="F139" i="1"/>
  <c r="F133" i="1"/>
  <c r="F132" i="1"/>
  <c r="F131" i="1"/>
  <c r="F130" i="1"/>
  <c r="F128" i="1"/>
  <c r="F127" i="1"/>
  <c r="F125" i="1"/>
  <c r="F124" i="1"/>
  <c r="F118" i="1"/>
  <c r="F117" i="1"/>
  <c r="F116" i="1"/>
  <c r="F115" i="1"/>
  <c r="F113" i="1"/>
  <c r="F112" i="1"/>
  <c r="F111" i="1"/>
  <c r="F108" i="1"/>
  <c r="F96" i="1"/>
  <c r="F92" i="1"/>
  <c r="F91" i="1"/>
  <c r="F90" i="1"/>
  <c r="F89" i="1"/>
  <c r="F88" i="1"/>
  <c r="F83" i="1"/>
  <c r="F82" i="1"/>
  <c r="F81" i="1"/>
  <c r="F80" i="1"/>
  <c r="F75" i="1"/>
  <c r="F74" i="1"/>
  <c r="F73" i="1"/>
  <c r="F72" i="1"/>
  <c r="F66" i="1"/>
  <c r="F59" i="1"/>
  <c r="F58" i="1"/>
  <c r="F51" i="1"/>
  <c r="F45" i="1"/>
  <c r="F44" i="1"/>
  <c r="F43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20" i="1" l="1"/>
  <c r="F143" i="1"/>
  <c r="F134" i="1"/>
  <c r="F119" i="1"/>
  <c r="F167" i="1" s="1"/>
  <c r="F93" i="1"/>
  <c r="F84" i="1"/>
  <c r="F76" i="1"/>
  <c r="F68" i="1"/>
  <c r="F46" i="1"/>
  <c r="F38" i="1"/>
  <c r="F98" i="1" l="1"/>
  <c r="F222" i="1" s="1"/>
  <c r="E225" i="1" s="1"/>
  <c r="E227" i="1" s="1"/>
  <c r="E228" i="1" s="1"/>
  <c r="E229" i="1" l="1"/>
</calcChain>
</file>

<file path=xl/sharedStrings.xml><?xml version="1.0" encoding="utf-8"?>
<sst xmlns="http://schemas.openxmlformats.org/spreadsheetml/2006/main" count="354" uniqueCount="198">
  <si>
    <t>NAROČNIK:</t>
  </si>
  <si>
    <t>JMSS MARIBOR</t>
  </si>
  <si>
    <t>Grajski trg 1</t>
  </si>
  <si>
    <t>2000 Maribor</t>
  </si>
  <si>
    <t>Zap. št.</t>
  </si>
  <si>
    <t>Opis del</t>
  </si>
  <si>
    <t>Količina</t>
  </si>
  <si>
    <t>POPIS DEL ZA OBNOVO STANOVANJA</t>
  </si>
  <si>
    <t>OPOMBA: Upoštevati vse predpise za varno delo!</t>
  </si>
  <si>
    <t xml:space="preserve">OPOMBA: Vse mere preveriti na objektu! </t>
  </si>
  <si>
    <t>1.</t>
  </si>
  <si>
    <t>kom</t>
  </si>
  <si>
    <t>kpl</t>
  </si>
  <si>
    <t>2.</t>
  </si>
  <si>
    <t>3.</t>
  </si>
  <si>
    <t>4.</t>
  </si>
  <si>
    <t>5.</t>
  </si>
  <si>
    <t>6.</t>
  </si>
  <si>
    <t>7.</t>
  </si>
  <si>
    <t>m</t>
  </si>
  <si>
    <t>8.</t>
  </si>
  <si>
    <t>9.</t>
  </si>
  <si>
    <t>10.</t>
  </si>
  <si>
    <t>11.</t>
  </si>
  <si>
    <t>12.</t>
  </si>
  <si>
    <t>kos</t>
  </si>
  <si>
    <t>13.</t>
  </si>
  <si>
    <t>5% vrednosti vseh del</t>
  </si>
  <si>
    <t>9,5% DDV</t>
  </si>
  <si>
    <t>Vrednost         (v EUR, brez DDV)</t>
  </si>
  <si>
    <t>PONUDBENA VREDNOST Z DDV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</si>
  <si>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</si>
  <si>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</si>
  <si>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strojnih instalacij (kod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</si>
  <si>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</si>
  <si>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električnih instalacij (kod npr. rušitve in ponovna izvedba estriha za potrebe instalacij, izvedba utorov v obstoječih stenah ter obdelava utorov po položitvi inštalacij, sanacija sekundarnega stropa, izvedba revizijskih odprtin, ostalo) 
-	Izdelava pregleda, meritev in preizkusov električnih instalacij po končanih delih, ki se predajo nadzoru oz. investitorju
-	Zaščito vgrajenega materiala na objektu proti poškodbam nastalih zaradi izvajanja gradbenih ali ostalih del po vgradnji materiala 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</si>
  <si>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</si>
  <si>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RUŠITVENA DELA IN PREDDELA SKUPAJ</t>
  </si>
  <si>
    <t>OPOMBA: Izvajalec si je pred podpisom pogodbe o izvajanju gradbenih del dolžan natančno pregledati teren in po svoji presoji dodati dodatna preddela, za katera meni, da jih je potrebno izvesti pred začetkom gradnje. O nameravanih posegih se mora pogovoriti z investitorjem oz.nadzornikom.</t>
  </si>
  <si>
    <t>Izvedba preddel za električne in strojne inštalacije ni zajeta v ceno in je popisna v načrtih električnih in strojnih inštalacij.</t>
  </si>
  <si>
    <t>Odstranitev vhodnih vrat in pragov vključno z odvozom na ustrezno deponijo in vsemi pomožnimi deli.</t>
  </si>
  <si>
    <t>Odstranitev notranjih vrat in pragov vključno z odvozom na ustrezno deponijo in vsemi pomožnimi deli.</t>
  </si>
  <si>
    <t>Odstranitev slojev opleska s sten vključno z odvozom na ustrezno deponijo in vsemi pomožnimi deli. OPOMBA: Odprtine do 3,00 m² niso odštete.</t>
  </si>
  <si>
    <t>Odstranitev slojev opleska s stropov vključno z odvozom na ustrezno deponijo in vsemi pomožnimi deli.</t>
  </si>
  <si>
    <t>Odstranitev wc školjke s kotličkom vključno z odvozom na ustrezno deponijo in vsemi pomožnimi deli.</t>
  </si>
  <si>
    <t>Odstranitev tuš kabine vključno z odvozom na ustrezno deponijo in vsemi pomožnimi deli.</t>
  </si>
  <si>
    <t>pavš</t>
  </si>
  <si>
    <t>Cena/Enota        (v EUR, brez DDV)</t>
  </si>
  <si>
    <t>Enota</t>
  </si>
  <si>
    <t>RAZNA DELA SKUPAJ</t>
  </si>
  <si>
    <t>Čiščenje celotnega stanovanja po končanju del.</t>
  </si>
  <si>
    <t>STAVBNO POHIŠTVO SKUPAJ</t>
  </si>
  <si>
    <t>SPLOŠNE ZAHTEVE ZA NOTRANJA VRATA</t>
  </si>
  <si>
    <t>- barva in material po izboru investitorja in arhitekta</t>
  </si>
  <si>
    <t>VHODNA VRATA V STANOVANJE</t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</si>
  <si>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</si>
  <si>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</si>
  <si>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>Dobava in montaža enokrilnih zunanjih PVC vhodnih vrat, barva bela.</t>
  </si>
  <si>
    <t>KERAMIČARSKA DELA SKUPAJ</t>
  </si>
  <si>
    <t>Dobava in polaganje stenske keramike do stropa (kopalnica), vključno z dobavo lepila, fugirne mase, pripravo podlage, pripravo lepila, fugiranjem ter vsemi prenosi ter obdelavo špalet, tip po izboru investitorja. OPOMBA: Odprtine do 3,00 m² niso odštete.</t>
  </si>
  <si>
    <t>Dobava in polaganje talne keramike, z lepljenjem na ravno podlago s kvalitetnimi univerzalnimi lepili, vsemi preddeli, pripravo lepila, fugiranjem ter vsemi prenosi do mesta vgraditve in manipulativnimi stroški, tip po izboru investitorja.</t>
  </si>
  <si>
    <t xml:space="preserve">Dobava materiala in izdelava premaza s fleksibilno vodotesno maso (hidrostop elastik, npr. Mapei, kema ali enakovredno) v dveh medseboj pravokotnih nanosih oziroa skladno z navodili proizvajalca po celotni površini estriha in po stenah vertikalno do višine 30 cm in ob tušu do višine 200 cm. </t>
  </si>
  <si>
    <t>Dobava in polaganje tesnilnega traku po robovih v stiku tal in stene, v vogalih vertikalno po celi višini stenetuš kabine v širini 12 cm</t>
  </si>
  <si>
    <t>SLIKOPLESKARSKA DELA SKUPAJ</t>
  </si>
  <si>
    <t>Zaščita oken in tal.</t>
  </si>
  <si>
    <t xml:space="preserve">Dobava materiala, 2 x kitanje in 2 x slikanje  stropa  z  disperzijsko barvo po izboru investitorja, vključno z vsemi pomožnimi deli in manipulativnimi stroški ter prenosi.   </t>
  </si>
  <si>
    <t>TLAKARSKA IN PARKETARSKA DELA SKUPAJ</t>
  </si>
  <si>
    <t>Dobava in polaganje zaključnih vogalnih letev, po izboru investitorja, vključno z vsemi prenosi.</t>
  </si>
  <si>
    <t>Dobava in vgradnja Alu talnih pripir prehodov proti sanitarijam.</t>
  </si>
  <si>
    <t>Dobava in nanos  akrilne emulzije po stropovih in stenah z vsemi pomožnimi deli in manipulativnimi stroški ter prenosi. OPOMBA: Odprtine do 3,00 m² niso odštete.</t>
  </si>
  <si>
    <t>m²</t>
  </si>
  <si>
    <t>Dobava materiala, 2 x kitanje in 2 x slikanje ometanih sten z disperzijsko barvo po izboru investitorja, vključno z vsemi vogalniki, pomožnimi deli in manipulativnimi stroški ter prenosi.                                                                   OPOMBA: Odprtine do 3,00 m² niso odštete.</t>
  </si>
  <si>
    <t>SANITARNI ELEMENTI</t>
  </si>
  <si>
    <t>Komplet umivalnik, sestavljen iz:</t>
  </si>
  <si>
    <t>Enoročna stoječa mešalna armatura za umivalnik, z flesibilnimi cevmi, ter kotnima ventiloma z mrežico, vključno pritrdilni in tesnilni material.</t>
  </si>
  <si>
    <t>Komplet WC postavljen na tla, sestavljen iz:</t>
  </si>
  <si>
    <t>kpl.</t>
  </si>
  <si>
    <t>Velikost V/Š = 600 x 400 mm</t>
  </si>
  <si>
    <t>CEVNA NAPELJAVA</t>
  </si>
  <si>
    <t>Univerzalna večplastna cev v kolutu (100 m) , s toplotno izolacijo debeline 6mm, primerna za sanitarno vodo, odporna do 95 st.C in 10 bar. Pritrdilni in tesnilni material.</t>
  </si>
  <si>
    <t>fi20x2</t>
  </si>
  <si>
    <t>fi16x2</t>
  </si>
  <si>
    <t>Fazonski kosi za cevi v kolutu iz točke 2.</t>
  </si>
  <si>
    <t>16x2</t>
  </si>
  <si>
    <t>Montažna zidna plošča 2PK PPSU-MEDENINA 1/2''
kot npr : REVI ali enakovredno</t>
  </si>
  <si>
    <t>dvojna MP2PK 16-1/2''</t>
  </si>
  <si>
    <t>enojni MPEMZK 16-1/2''</t>
  </si>
  <si>
    <t>KANALIZACIJA</t>
  </si>
  <si>
    <t>Odtočna PVC - cev s fazonskimi kosi in tesnilnim in pritrdilnim materialom</t>
  </si>
  <si>
    <t>F50 - PP</t>
  </si>
  <si>
    <t>F110 - PP</t>
  </si>
  <si>
    <t>Pomozna gradbena dela kot so dolbljenje utorov, vrtanje prebojev, preboj plošče….</t>
  </si>
  <si>
    <t>ur</t>
  </si>
  <si>
    <t xml:space="preserve">MAVČNOKARTONSKA DELA </t>
  </si>
  <si>
    <t>TLAKARSKA IN PARKETARSKA DELA</t>
  </si>
  <si>
    <t>tm</t>
  </si>
  <si>
    <t>SLIKOPLESKARSKA DELA</t>
  </si>
  <si>
    <t xml:space="preserve">KERAMIČARSKA DELA </t>
  </si>
  <si>
    <t>STAVBNO POHIŠTVO</t>
  </si>
  <si>
    <t xml:space="preserve">RAZNA DELA </t>
  </si>
  <si>
    <t>RUŠITVENA DELA IN PREDDELA</t>
  </si>
  <si>
    <t>GRADBENO-OBRTNIŠKA DELA - DOBAVA IN MONTAŽA</t>
  </si>
  <si>
    <t>STROJNE INŠTALACIJE - DOBAVA IN MONTAŽA</t>
  </si>
  <si>
    <r>
      <rPr>
        <b/>
        <sz val="10"/>
        <rFont val="Arial"/>
        <family val="2"/>
        <charset val="238"/>
      </rPr>
      <t>Tuš kad z enoročno armaturo:</t>
    </r>
    <r>
      <rPr>
        <sz val="10"/>
        <rFont val="Arial"/>
        <family val="2"/>
        <charset val="238"/>
      </rPr>
      <t xml:space="preserve">
Dobava in montaža kompletne akrilne pršne kadi kvadratne oblike, sestavljene iz:
- znotraj emajlirane kadi tlorisne vel. 800 x 800 mm, primerne za vzidavo,
- stenske enoročne mešalne baterije z iztokom spredaj in iztokom za prho, s konzolo za pršno glavo, pršno glavo in povezovalno cevjo,
- odtočne garniture za pršno kad
- dveh podometnih medeninastih ventilov DN 20 z rozetama in kapama,
- kabina samo drsnimi vrati iz pleksi stekla ali kaljenega stekla
- s pritrdilnim in tesnilnim materialom</t>
    </r>
  </si>
  <si>
    <r>
      <rPr>
        <b/>
        <sz val="10"/>
        <color indexed="8"/>
        <rFont val="Arial"/>
        <family val="2"/>
        <charset val="238"/>
      </rPr>
      <t>Odlagalna polica</t>
    </r>
    <r>
      <rPr>
        <sz val="10"/>
        <color indexed="8"/>
        <rFont val="Arial"/>
        <family val="2"/>
        <charset val="238"/>
      </rPr>
      <t xml:space="preserve"> nad umivalnikom, iz sanitarnega porcelana, velikost 300 x 140 mm, bela barva.</t>
    </r>
  </si>
  <si>
    <r>
      <rPr>
        <b/>
        <sz val="10"/>
        <color indexed="8"/>
        <rFont val="Arial"/>
        <family val="2"/>
        <charset val="238"/>
      </rPr>
      <t>Ogledalo</t>
    </r>
    <r>
      <rPr>
        <sz val="10"/>
        <color indexed="8"/>
        <rFont val="Arial"/>
        <family val="2"/>
        <charset val="238"/>
      </rPr>
      <t>, iz kristala, s pobrušenimi robovi, zaščiteno s premazom proti vlaženju, pravokotne oblike, za montažo nad umivalnikom, z zakrito pritrditvijo.</t>
    </r>
  </si>
  <si>
    <r>
      <rPr>
        <b/>
        <sz val="10"/>
        <color indexed="8"/>
        <rFont val="Arial"/>
        <family val="2"/>
        <charset val="238"/>
      </rPr>
      <t>Držalo za toaletni papir</t>
    </r>
    <r>
      <rPr>
        <sz val="10"/>
        <color indexed="8"/>
        <rFont val="Arial"/>
        <family val="2"/>
        <charset val="238"/>
      </rPr>
      <t>, iz plastike, odprta oblika, za eno rolo, stenska montaža, vključno pritrdilni material.</t>
    </r>
  </si>
  <si>
    <r>
      <rPr>
        <b/>
        <sz val="10"/>
        <color indexed="8"/>
        <rFont val="Arial"/>
        <family val="2"/>
        <charset val="238"/>
      </rPr>
      <t>Garnitura za WC metlico</t>
    </r>
    <r>
      <rPr>
        <sz val="10"/>
        <color indexed="8"/>
        <rFont val="Arial"/>
        <family val="2"/>
        <charset val="238"/>
      </rPr>
      <t>, iz plastike, za stensko montažo, vključno pritrdilni material.</t>
    </r>
  </si>
  <si>
    <t>SANITARNI ELEMENTI SKUPAJ</t>
  </si>
  <si>
    <t>CEVNA NAPELJAVA SKUPAJ</t>
  </si>
  <si>
    <t>KANALIZACIJA SKUPAJ</t>
  </si>
  <si>
    <t>RADIATORSKO OGREVANJE</t>
  </si>
  <si>
    <t>Pritrdilni in tesnilni material.</t>
  </si>
  <si>
    <t>SPLOŠNO INTERNI VODOVOD IN KANALIZACIJA</t>
  </si>
  <si>
    <t>SPLOŠNO INTERNI VODOVOD IN KANALIZACIJA SKUPAJ</t>
  </si>
  <si>
    <t>PREZRAČEVANJE-NARAVNO</t>
  </si>
  <si>
    <t>RADIATORSKO OGREVANJE SKUPAJ</t>
  </si>
  <si>
    <t>PREZRAČEVANJE - NARAVNO SKUPAJ</t>
  </si>
  <si>
    <t>-</t>
  </si>
  <si>
    <t xml:space="preserve">serijsko stikalo  </t>
  </si>
  <si>
    <t xml:space="preserve">menjalno stikalo  </t>
  </si>
  <si>
    <t xml:space="preserve">vtičnica 230 V, 16A  </t>
  </si>
  <si>
    <t xml:space="preserve">vtičnica 230 V, 16A s pokrovom  </t>
  </si>
  <si>
    <t xml:space="preserve">menjalno, križno stikalo  </t>
  </si>
  <si>
    <t>SPLOŠNA DELA</t>
  </si>
  <si>
    <t>Dobava in polaganje instalacijskih cevi za celotno stanovanje</t>
  </si>
  <si>
    <t>RBT fi 16 mm</t>
  </si>
  <si>
    <t>RFS fi 11 mm</t>
  </si>
  <si>
    <t>RFS fi 13,5 mm</t>
  </si>
  <si>
    <t>Demontaža stare instalacije, odklopi in odstranitev, izsekovanje sten za polaganje novih kablov</t>
  </si>
  <si>
    <t>KOMUNIKACIJSKA OMARICA</t>
  </si>
  <si>
    <t>Notranji razdelilec</t>
  </si>
  <si>
    <t>avtomatski enopolni odklopnik EC110B, 10A HAGER</t>
  </si>
  <si>
    <t>avtomatski enopolni odklopnik EC110B, 16A HAGER</t>
  </si>
  <si>
    <t>avtomatski tropolni odklopnik EC110B, 16A HAGER</t>
  </si>
  <si>
    <t>FID stikalo, 4-polno EF425D 40/0,3A HAGER</t>
  </si>
  <si>
    <t>drobni montažni in pritrdilni material</t>
  </si>
  <si>
    <t>Meritve</t>
  </si>
  <si>
    <t>Meritve elektroinstalacij</t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</si>
  <si>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>(TEM ČATEŽ):</t>
    </r>
  </si>
  <si>
    <t>KUHINJA</t>
  </si>
  <si>
    <t>NEPREDVIDENA DELA</t>
  </si>
  <si>
    <t>ELEKTRO INŠTALACIJE - DOBAVA IN MONTAŽA</t>
  </si>
  <si>
    <t>ELEKTRO INŠTALACIJE SKUPAJ</t>
  </si>
  <si>
    <t>SKUPAJ GRADBENO-OBRTNIŠKA DELA, STROJNE IN ELEKTRO INŠTALACIJE</t>
  </si>
  <si>
    <t>STROJNE INŠTALACIJE SKUPAJ - OCENJENO</t>
  </si>
  <si>
    <t>GRADBENO-OBRTNIŠKA DELA SKUPAJ - OCENJENO</t>
  </si>
  <si>
    <t>Umivalnik iz sanitarne keramike za montažo na steno, komplet z pritrdilnim in tesnilnim materialom, vključno s S - sifonom, odtočnim ventilom, gumijasto uvodnico fi50mm, širina umivalnika 500mm, globina 500mm , barvni odtenek in tip po izbiri investitorja. 
Po končani montaži, je potrebno spojne rege silikonizirat z belim sanitarnim silikonom.</t>
  </si>
  <si>
    <t xml:space="preserve">Straniščna školjka iz sanitarne keramike, samostoječa z iztokom nazaj, vključno s sedežno desko s pokrovom, vključno z pritrdilnim in tesnilnim materialom, gumijasto manšeto za priključitev na odtok, barva in tip školjke po izbiri investitorja,  </t>
  </si>
  <si>
    <t>20x2</t>
  </si>
  <si>
    <t xml:space="preserve">Električni radiator - konvektor za ogrevanje iz nerjavnega jekla, prašno barvan z RAL9001
TEHNIČNI PODATKI:
- temperaturna zmogljivost1000/2000 W, za temperature
- električni priklop 220V-240V, 50/60 Hz,
- vklop/izklop na napravi
- temperaturni razpon: 15°- 35°C v korakih po 1°C
- merilec časa s funkcijo dneva v tednu: nastavi se na vsak dan v korakih po 30 minut
- LCD zaslon na dotik
- ponazoritev temperature v prostoru
- dva nivoja ogrevanja (1000W/2000W)
- režim ECO- otroška varovalka
- zaščita pred pregrevanjem
- vhodni ton po vklopu tipke
  Lahko se montira na steno - montažni material je v paketu
- mere (vključno z nogicami): cca 78 x 52 x 24 cm (ŠxVxD)
- mere (brez nogic): cca 78 x 47 x 8 cm (ŠxVxD)
- mere (grelnik brez steklene plošče): cca71,7 x 44 x 7 cm (ŠxVxD)
- dolžina kabla: 1,5 m
- teža: cca 7,5 kg
 Polnjenje: 220 - 240 V~ | 50/60 Hz
, vključno z pritrdilnim in tesnilnim materialom, električnim priklopom in kabliranjem, ter prvim zagonom z zapisnikom
</t>
  </si>
  <si>
    <t>Proizvod : KLARSTEIN ali enakovredno</t>
  </si>
  <si>
    <t>Tip : NORDERNEY - 2000W</t>
  </si>
  <si>
    <t>Pomožna gradbena dela kot so dolbljenje utorov, vrtanje prebojev , preboj plošče...</t>
  </si>
  <si>
    <t>Pregljeva ulica 16, stanovanje št. 16, Maribor</t>
  </si>
  <si>
    <t>Odstranitev obstoječega PVC poda v dnevnem delu z odvozom na ustrezno deponijo in vsemi pomožnimi deli</t>
  </si>
  <si>
    <t>Odstranitev talnih keramičnih ploščic v kopalnici  vključno z odvozom na ustrezno deponijo in vsemi pomožnimi deli.</t>
  </si>
  <si>
    <t>Odstranitev stenskih keramičnih ploščic v kopalniciin kuhinji vključno z odvozom na ustrezno deponijo in vsemi pomožnimi deli.</t>
  </si>
  <si>
    <t>Odstranitev umivalnika vključno z odvozom na ustrezno deponijo in vsemi pomožnimi deli.</t>
  </si>
  <si>
    <t>Odstranitev stenskega električnega radiatorja  vključno z odvozom na ustrezno deponijo in vsemi pomožnimi deli.</t>
  </si>
  <si>
    <t>Odstranitev električnega bojlerja z odvozom na ustrezno deponijo in vsemi pomožnimi deli.</t>
  </si>
  <si>
    <t>* mere v cm (O1):  148 cm x 156 cm</t>
  </si>
  <si>
    <t>- enokrilna notranja vrata lesen podboj, krilo-gladko s sredico iz perforirane iverne plošče obloga iz ultrapasa, gumijasto tesnilo, kvalitetno okovje, ključavnica, kljuka, tri nasadila, kompletno z vsemi pomožnimi deli, pomožnim in pritrdilnim materialom in transportom</t>
  </si>
  <si>
    <t>Dobava in montaža enokrilnih notranjih vrat z nadsvetlobo</t>
  </si>
  <si>
    <t>* svetle mere cm (V1): 81 cm x 197</t>
  </si>
  <si>
    <t>Dobava in izvedba izravnave talz OSB-3 ploščami debeline 15 mm na pero in utor skupaj s pripravo podlage in vsem pritrdilnim materialom in prenosi.</t>
  </si>
  <si>
    <t>DNEVNI DEL</t>
  </si>
  <si>
    <t>Kopalnica + WC</t>
  </si>
  <si>
    <t>HODNIK IN SHRAMBA</t>
  </si>
  <si>
    <t>Razdelilnik 3-redni, dimenzij 300x650x140mm, p/o izvedbe, HAGER,kompletno z naslednjo opremo:</t>
  </si>
  <si>
    <t>Izvod za svetilke s kablom NYM-J 3x1,5mm², položenim delno v instalacijske cevi, delno P/O</t>
  </si>
  <si>
    <t>Izvod za vtičnice s kablom NYM-J 3x2,5mm², položenim delno v instalacijske cevi, delno P/O</t>
  </si>
  <si>
    <t>Izvod za menjalna, serijska, križna stikala s kablom NYM-J 5x1,5mm², položenim delno v instalacijske cevi, delno P/O</t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</si>
  <si>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>(TEM ČATEŽ:</t>
    </r>
  </si>
  <si>
    <r>
      <t>Dobava in montaža instalacijskega materiala</t>
    </r>
    <r>
      <rPr>
        <b/>
        <sz val="10"/>
        <rFont val="Arial"/>
        <family val="2"/>
        <charset val="238"/>
      </rPr>
      <t xml:space="preserve"> </t>
    </r>
    <r>
      <rPr>
        <b/>
        <i/>
        <u/>
        <sz val="10"/>
        <rFont val="Arial"/>
        <family val="2"/>
        <charset val="238"/>
      </rPr>
      <t>(TEM ČATEŽ):</t>
    </r>
  </si>
  <si>
    <t>Komplet, dobava in montaža.</t>
  </si>
  <si>
    <t>Predaja navodil, garancij, foto materiala, ključev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</si>
  <si>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</t>
  </si>
  <si>
    <t xml:space="preserve">Priključek na obstoječo kanalizacijsko vertikalo </t>
  </si>
  <si>
    <t>Izpiranje sistema, tlačna preizkušnja vodovodnega sistema</t>
  </si>
  <si>
    <t>Preizkus kanalizacijskega omrežja.</t>
  </si>
  <si>
    <t>Dobava in montaža kopalniškega ventilator dimenzije fi 100, odgovorja Systemair BF 100T</t>
  </si>
  <si>
    <t>Pomozna gradbena dela  dolbljenje utorov</t>
  </si>
  <si>
    <t>Dobava in lepljenje lamelnega hrastovega parketa debeline minimalno 8mm, 1. kvaliteta. V postavki vključena tudi vsa pred dela, priprava površin, raznos materiala po in v objektu.</t>
  </si>
  <si>
    <t>Brušenje, kitanje ter lakiranje parketa 3 x;  lakiranje s pol mat visoko odpornim lakom na vodni osnovi po navodilu proizvajalca.</t>
  </si>
  <si>
    <t xml:space="preserve">Priključek na obstoječo vodovodno vertikalo </t>
  </si>
  <si>
    <t>Odstranitev notranjih žaluzij, vključno z odvozom na ustrezno deponijo in vsemi pomožnimi deli - dvokrilno okno 140/140</t>
  </si>
  <si>
    <t>Dobava in montaža senčil za dvokrilnega okna</t>
  </si>
  <si>
    <t>Dobava in montaža poštnega nabiralnika s ključavnico in vsemi pomožnimi deli.</t>
  </si>
  <si>
    <t>Dobava in montaža električnega bojlerja za montažo na steno (V=80l), vključno z nosilnim materialom, fleksibilnimi cevmi za priklop na dovodno instalacijo, z varnostnim ventilom, tlačno posodo  in z elektro grelcem ter varnostnim termostatom.</t>
  </si>
  <si>
    <t xml:space="preserve">SKUPAJ STANOVANJE </t>
  </si>
  <si>
    <t>Prestavitev vodovodnih instalacijskih cevi iz hodnika-kuhinje v dnevno spalni del, komplet z vsemi pomožnimi deli.</t>
  </si>
  <si>
    <t>Prestavitev odtočnih cevi iz hodnika-kuhinje v dnevno spalni del, komplet z vsemi pomožnimi deli.</t>
  </si>
  <si>
    <t xml:space="preserve"> </t>
  </si>
  <si>
    <t>Prestavitev električnih kablov iz hodnika v dnevno spalni del za kuhinjo (štedilnik, hladilnik) z vsemi pomožnimi deli (utori,….).</t>
  </si>
  <si>
    <t>* svetle mere v cm (V2) 71 cm  X 210 +50 cm (kopalnica)</t>
  </si>
  <si>
    <t>* svetle mere v cm 81 cm  X 210 + 50 cm (hodnik)</t>
  </si>
  <si>
    <t>Dobava in montaža mavčno kartonske stene s kovinsko podkonstrukcijo dim. 200 cm x 250 cm (med hodnikom in kuhinjo) z odprtino za vgradnjo notranjih vrat dim z nadsvetlobo 81 cm x 210 +50 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</si>
</sst>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17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Gatineau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indexed="13"/>
      <name val="Arial"/>
      <family val="2"/>
      <charset val="238"/>
    </font>
    <font>
      <b/>
      <i/>
      <u/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5" fillId="0" borderId="0"/>
    <xf numFmtId="164" fontId="1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</cellStyleXfs>
  <cellXfs count="260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4" fontId="7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" fontId="8" fillId="0" borderId="0" xfId="0" applyNumberFormat="1" applyFont="1" applyAlignment="1" applyProtection="1">
      <alignment horizontal="center" vertical="center" wrapText="1"/>
      <protection locked="0"/>
    </xf>
    <xf numFmtId="4" fontId="7" fillId="6" borderId="0" xfId="0" applyNumberFormat="1" applyFont="1" applyFill="1" applyAlignment="1" applyProtection="1">
      <alignment horizontal="center" vertical="center"/>
      <protection locked="0"/>
    </xf>
    <xf numFmtId="4" fontId="7" fillId="0" borderId="0" xfId="0" applyNumberFormat="1" applyFont="1" applyAlignment="1" applyProtection="1">
      <alignment horizontal="right" vertical="center"/>
      <protection locked="0"/>
    </xf>
    <xf numFmtId="4" fontId="7" fillId="0" borderId="0" xfId="0" applyNumberFormat="1" applyFont="1" applyAlignment="1" applyProtection="1">
      <alignment horizontal="center" vertical="center"/>
      <protection locked="0"/>
    </xf>
    <xf numFmtId="4" fontId="7" fillId="3" borderId="4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4" fontId="7" fillId="0" borderId="0" xfId="0" applyNumberFormat="1" applyFont="1" applyAlignment="1" applyProtection="1">
      <alignment horizontal="right"/>
      <protection locked="0"/>
    </xf>
    <xf numFmtId="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4" fontId="2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14" fillId="0" borderId="0" xfId="0" applyNumberFormat="1" applyFont="1" applyAlignment="1" applyProtection="1">
      <alignment horizontal="right"/>
      <protection locked="0"/>
    </xf>
    <xf numFmtId="4" fontId="7" fillId="5" borderId="0" xfId="0" applyNumberFormat="1" applyFont="1" applyFill="1" applyAlignment="1" applyProtection="1">
      <alignment horizontal="right" vertical="center"/>
      <protection locked="0"/>
    </xf>
    <xf numFmtId="4" fontId="8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5" applyFont="1" applyAlignment="1" applyProtection="1">
      <alignment horizontal="justify" vertical="center" wrapText="1"/>
      <protection locked="0"/>
    </xf>
    <xf numFmtId="4" fontId="2" fillId="0" borderId="0" xfId="5" applyNumberFormat="1" applyFont="1" applyAlignment="1" applyProtection="1">
      <alignment horizontal="center" wrapText="1"/>
      <protection locked="0"/>
    </xf>
    <xf numFmtId="0" fontId="4" fillId="0" borderId="0" xfId="5" applyFont="1" applyAlignment="1" applyProtection="1">
      <alignment wrapText="1"/>
      <protection locked="0"/>
    </xf>
    <xf numFmtId="4" fontId="2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0" fontId="2" fillId="0" borderId="0" xfId="0" applyFont="1" applyAlignment="1" applyProtection="1">
      <alignment horizontal="justify" vertical="center" wrapText="1"/>
      <protection locked="0"/>
    </xf>
    <xf numFmtId="4" fontId="2" fillId="0" borderId="0" xfId="0" applyNumberFormat="1" applyFont="1" applyAlignment="1" applyProtection="1">
      <alignment horizontal="right" wrapText="1"/>
      <protection locked="0"/>
    </xf>
    <xf numFmtId="4" fontId="2" fillId="0" borderId="0" xfId="0" applyNumberFormat="1" applyFont="1" applyBorder="1" applyProtection="1">
      <protection locked="0"/>
    </xf>
    <xf numFmtId="4" fontId="2" fillId="0" borderId="0" xfId="5" applyNumberFormat="1" applyFont="1" applyAlignment="1" applyProtection="1">
      <alignment horizontal="right" wrapText="1"/>
      <protection locked="0"/>
    </xf>
    <xf numFmtId="4" fontId="11" fillId="5" borderId="4" xfId="5" applyNumberFormat="1" applyFont="1" applyFill="1" applyBorder="1" applyAlignment="1" applyProtection="1">
      <alignment horizontal="center" vertical="center" wrapText="1"/>
      <protection locked="0"/>
    </xf>
    <xf numFmtId="4" fontId="11" fillId="0" borderId="0" xfId="5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wrapText="1"/>
      <protection locked="0"/>
    </xf>
    <xf numFmtId="4" fontId="11" fillId="0" borderId="0" xfId="5" applyNumberFormat="1" applyFont="1" applyAlignment="1" applyProtection="1">
      <alignment horizontal="center" wrapText="1"/>
      <protection locked="0"/>
    </xf>
    <xf numFmtId="4" fontId="11" fillId="0" borderId="0" xfId="5" applyNumberFormat="1" applyFont="1" applyBorder="1" applyAlignment="1" applyProtection="1">
      <alignment horizontal="center" vertical="center" wrapText="1"/>
      <protection locked="0"/>
    </xf>
    <xf numFmtId="4" fontId="2" fillId="0" borderId="0" xfId="5" applyNumberFormat="1" applyFont="1" applyBorder="1" applyAlignment="1" applyProtection="1">
      <alignment horizontal="center" wrapText="1"/>
      <protection locked="0"/>
    </xf>
    <xf numFmtId="4" fontId="2" fillId="5" borderId="4" xfId="4" applyNumberFormat="1" applyFont="1" applyFill="1" applyBorder="1" applyProtection="1">
      <protection locked="0"/>
    </xf>
    <xf numFmtId="0" fontId="2" fillId="0" borderId="0" xfId="0" applyFont="1" applyProtection="1">
      <protection locked="0"/>
    </xf>
    <xf numFmtId="4" fontId="2" fillId="0" borderId="0" xfId="4" applyNumberFormat="1" applyFont="1" applyFill="1" applyProtection="1">
      <protection locked="0"/>
    </xf>
    <xf numFmtId="4" fontId="2" fillId="0" borderId="0" xfId="0" applyNumberFormat="1" applyFont="1" applyBorder="1" applyAlignment="1" applyProtection="1">
      <alignment horizontal="right"/>
      <protection locked="0"/>
    </xf>
    <xf numFmtId="0" fontId="2" fillId="0" borderId="0" xfId="5" applyAlignment="1" applyProtection="1">
      <alignment wrapText="1"/>
      <protection locked="0"/>
    </xf>
    <xf numFmtId="4" fontId="11" fillId="0" borderId="0" xfId="4" applyNumberFormat="1" applyFont="1" applyFill="1" applyBorder="1" applyProtection="1">
      <protection locked="0"/>
    </xf>
    <xf numFmtId="4" fontId="11" fillId="5" borderId="4" xfId="5" applyNumberFormat="1" applyFont="1" applyFill="1" applyBorder="1" applyAlignment="1" applyProtection="1">
      <alignment vertical="center"/>
      <protection locked="0"/>
    </xf>
    <xf numFmtId="2" fontId="2" fillId="0" borderId="0" xfId="5" applyNumberFormat="1" applyAlignment="1" applyProtection="1">
      <alignment horizontal="justify" vertical="center" wrapText="1"/>
      <protection locked="0"/>
    </xf>
    <xf numFmtId="0" fontId="2" fillId="0" borderId="0" xfId="5" applyAlignment="1" applyProtection="1">
      <alignment horizontal="justify" vertical="center" wrapText="1"/>
      <protection locked="0"/>
    </xf>
    <xf numFmtId="4" fontId="2" fillId="0" borderId="0" xfId="0" applyNumberFormat="1" applyFont="1" applyBorder="1" applyAlignment="1" applyProtection="1">
      <alignment horizontal="justify" vertical="center" wrapText="1"/>
      <protection locked="0"/>
    </xf>
    <xf numFmtId="4" fontId="7" fillId="7" borderId="0" xfId="0" applyNumberFormat="1" applyFont="1" applyFill="1" applyBorder="1" applyAlignment="1" applyProtection="1">
      <alignment horizontal="right" vertical="center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4" fontId="2" fillId="4" borderId="6" xfId="0" applyNumberFormat="1" applyFont="1" applyFill="1" applyBorder="1" applyAlignment="1" applyProtection="1">
      <alignment horizontal="right" vertical="top"/>
      <protection locked="0"/>
    </xf>
    <xf numFmtId="1" fontId="15" fillId="4" borderId="0" xfId="0" applyNumberFormat="1" applyFont="1" applyFill="1" applyAlignment="1" applyProtection="1">
      <alignment horizontal="right" vertical="top"/>
      <protection locked="0"/>
    </xf>
    <xf numFmtId="4" fontId="2" fillId="4" borderId="7" xfId="0" applyNumberFormat="1" applyFont="1" applyFill="1" applyBorder="1" applyAlignment="1" applyProtection="1">
      <alignment horizontal="right" vertical="top"/>
      <protection locked="0"/>
    </xf>
    <xf numFmtId="4" fontId="2" fillId="4" borderId="8" xfId="0" applyNumberFormat="1" applyFont="1" applyFill="1" applyBorder="1" applyAlignment="1" applyProtection="1">
      <alignment horizontal="right" vertical="top"/>
      <protection locked="0"/>
    </xf>
    <xf numFmtId="4" fontId="11" fillId="4" borderId="8" xfId="0" applyNumberFormat="1" applyFont="1" applyFill="1" applyBorder="1" applyProtection="1">
      <protection locked="0"/>
    </xf>
    <xf numFmtId="4" fontId="11" fillId="4" borderId="6" xfId="0" applyNumberFormat="1" applyFont="1" applyFill="1" applyBorder="1" applyAlignment="1" applyProtection="1">
      <alignment vertical="center"/>
      <protection locked="0"/>
    </xf>
    <xf numFmtId="4" fontId="7" fillId="2" borderId="0" xfId="0" applyNumberFormat="1" applyFont="1" applyFill="1" applyAlignment="1" applyProtection="1">
      <alignment horizontal="right"/>
      <protection locked="0"/>
    </xf>
    <xf numFmtId="4" fontId="8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11" fillId="0" borderId="3" xfId="0" applyNumberFormat="1" applyFont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right"/>
    </xf>
    <xf numFmtId="0" fontId="8" fillId="0" borderId="0" xfId="0" applyFont="1" applyAlignment="1" applyProtection="1">
      <alignment horizontal="center"/>
    </xf>
    <xf numFmtId="4" fontId="7" fillId="0" borderId="0" xfId="0" applyNumberFormat="1" applyFont="1" applyProtection="1"/>
    <xf numFmtId="0" fontId="8" fillId="2" borderId="0" xfId="0" applyFont="1" applyFill="1" applyAlignment="1" applyProtection="1">
      <alignment horizontal="center" vertical="center"/>
    </xf>
    <xf numFmtId="0" fontId="7" fillId="0" borderId="0" xfId="0" applyFont="1" applyProtection="1"/>
    <xf numFmtId="0" fontId="8" fillId="0" borderId="0" xfId="0" applyFont="1" applyProtection="1"/>
    <xf numFmtId="0" fontId="8" fillId="0" borderId="0" xfId="0" applyFont="1" applyAlignment="1" applyProtection="1">
      <alignment horizontal="right"/>
    </xf>
    <xf numFmtId="0" fontId="8" fillId="0" borderId="0" xfId="0" applyFont="1" applyAlignment="1" applyProtection="1">
      <alignment horizontal="right" vertical="center" wrapText="1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right" vertical="center"/>
    </xf>
    <xf numFmtId="4" fontId="8" fillId="0" borderId="0" xfId="0" applyNumberFormat="1" applyFont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vertical="top" wrapText="1"/>
    </xf>
    <xf numFmtId="4" fontId="8" fillId="0" borderId="0" xfId="0" applyNumberFormat="1" applyFont="1" applyAlignment="1" applyProtection="1">
      <alignment horizontal="right" vertical="center"/>
    </xf>
    <xf numFmtId="4" fontId="8" fillId="0" borderId="0" xfId="0" applyNumberFormat="1" applyFont="1" applyAlignment="1" applyProtection="1">
      <alignment horizontal="center" vertical="center" wrapText="1"/>
    </xf>
    <xf numFmtId="0" fontId="9" fillId="6" borderId="0" xfId="0" applyFont="1" applyFill="1" applyBorder="1" applyAlignment="1" applyProtection="1">
      <alignment horizontal="right"/>
    </xf>
    <xf numFmtId="0" fontId="8" fillId="6" borderId="0" xfId="0" applyFont="1" applyFill="1" applyProtection="1"/>
    <xf numFmtId="4" fontId="7" fillId="6" borderId="0" xfId="0" applyNumberFormat="1" applyFont="1" applyFill="1" applyAlignment="1" applyProtection="1">
      <alignment horizontal="right" vertical="center"/>
    </xf>
    <xf numFmtId="4" fontId="7" fillId="6" borderId="0" xfId="0" applyNumberFormat="1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left" vertical="top" wrapText="1"/>
    </xf>
    <xf numFmtId="4" fontId="7" fillId="0" borderId="0" xfId="0" applyNumberFormat="1" applyFont="1" applyAlignment="1" applyProtection="1">
      <alignment horizontal="right" vertical="center"/>
    </xf>
    <xf numFmtId="4" fontId="7" fillId="0" borderId="0" xfId="0" applyNumberFormat="1" applyFont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right" vertical="top"/>
    </xf>
    <xf numFmtId="0" fontId="8" fillId="3" borderId="4" xfId="0" applyFont="1" applyFill="1" applyBorder="1" applyAlignment="1" applyProtection="1">
      <alignment horizontal="left" wrapText="1"/>
    </xf>
    <xf numFmtId="0" fontId="7" fillId="3" borderId="4" xfId="0" applyFont="1" applyFill="1" applyBorder="1" applyAlignment="1" applyProtection="1">
      <alignment horizontal="right"/>
    </xf>
    <xf numFmtId="4" fontId="7" fillId="3" borderId="4" xfId="0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right" vertical="top"/>
    </xf>
    <xf numFmtId="0" fontId="7" fillId="0" borderId="0" xfId="0" applyFont="1" applyAlignment="1" applyProtection="1">
      <alignment horizontal="left" wrapText="1"/>
    </xf>
    <xf numFmtId="4" fontId="7" fillId="0" borderId="0" xfId="0" applyNumberFormat="1" applyFont="1" applyAlignment="1" applyProtection="1">
      <alignment horizontal="right"/>
    </xf>
    <xf numFmtId="0" fontId="2" fillId="0" borderId="0" xfId="0" applyFont="1" applyAlignment="1" applyProtection="1">
      <alignment horizontal="right"/>
    </xf>
    <xf numFmtId="0" fontId="7" fillId="0" borderId="0" xfId="0" applyFont="1" applyAlignment="1" applyProtection="1">
      <alignment wrapText="1"/>
    </xf>
    <xf numFmtId="4" fontId="2" fillId="0" borderId="0" xfId="0" applyNumberFormat="1" applyFont="1" applyAlignment="1" applyProtection="1">
      <alignment horizontal="right"/>
    </xf>
    <xf numFmtId="0" fontId="2" fillId="0" borderId="0" xfId="0" applyFont="1" applyAlignment="1" applyProtection="1">
      <alignment wrapText="1"/>
    </xf>
    <xf numFmtId="4" fontId="2" fillId="0" borderId="0" xfId="0" applyNumberFormat="1" applyFont="1" applyProtection="1"/>
    <xf numFmtId="0" fontId="8" fillId="3" borderId="0" xfId="0" applyFont="1" applyFill="1" applyBorder="1" applyAlignment="1" applyProtection="1">
      <alignment horizontal="left" wrapText="1"/>
    </xf>
    <xf numFmtId="0" fontId="10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left" wrapText="1"/>
    </xf>
    <xf numFmtId="0" fontId="10" fillId="0" borderId="0" xfId="0" applyFont="1" applyAlignment="1" applyProtection="1">
      <alignment wrapText="1"/>
    </xf>
    <xf numFmtId="0" fontId="11" fillId="0" borderId="0" xfId="0" applyFont="1" applyAlignment="1" applyProtection="1">
      <alignment wrapText="1"/>
    </xf>
    <xf numFmtId="49" fontId="2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horizontal="right" vertical="top"/>
    </xf>
    <xf numFmtId="0" fontId="7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left" vertical="top" wrapText="1"/>
    </xf>
    <xf numFmtId="0" fontId="14" fillId="0" borderId="0" xfId="0" applyFont="1" applyAlignment="1" applyProtection="1">
      <alignment wrapText="1"/>
    </xf>
    <xf numFmtId="0" fontId="14" fillId="0" borderId="0" xfId="0" applyFont="1" applyAlignment="1" applyProtection="1">
      <alignment vertical="center" wrapText="1"/>
    </xf>
    <xf numFmtId="0" fontId="14" fillId="0" borderId="0" xfId="0" applyFont="1" applyAlignment="1" applyProtection="1">
      <alignment horizontal="right"/>
    </xf>
    <xf numFmtId="4" fontId="14" fillId="0" borderId="0" xfId="0" applyNumberFormat="1" applyFont="1" applyAlignment="1" applyProtection="1">
      <alignment horizontal="right"/>
    </xf>
    <xf numFmtId="0" fontId="8" fillId="0" borderId="0" xfId="0" applyFont="1" applyFill="1" applyBorder="1" applyAlignment="1" applyProtection="1">
      <alignment horizontal="left" wrapText="1"/>
    </xf>
    <xf numFmtId="0" fontId="8" fillId="5" borderId="0" xfId="0" applyFont="1" applyFill="1" applyAlignment="1" applyProtection="1">
      <alignment horizontal="right" vertical="center"/>
    </xf>
    <xf numFmtId="0" fontId="8" fillId="5" borderId="0" xfId="0" applyFont="1" applyFill="1" applyProtection="1"/>
    <xf numFmtId="4" fontId="7" fillId="5" borderId="0" xfId="0" applyNumberFormat="1" applyFont="1" applyFill="1" applyAlignment="1" applyProtection="1">
      <alignment horizontal="right" vertical="center"/>
    </xf>
    <xf numFmtId="0" fontId="2" fillId="0" borderId="0" xfId="1" applyFont="1" applyAlignment="1" applyProtection="1">
      <alignment vertical="top" wrapText="1"/>
    </xf>
    <xf numFmtId="49" fontId="11" fillId="5" borderId="4" xfId="5" applyNumberFormat="1" applyFont="1" applyFill="1" applyBorder="1" applyAlignment="1" applyProtection="1">
      <alignment horizontal="right" vertical="center" wrapText="1"/>
    </xf>
    <xf numFmtId="0" fontId="11" fillId="5" borderId="4" xfId="5" applyFont="1" applyFill="1" applyBorder="1" applyAlignment="1" applyProtection="1">
      <alignment horizontal="justify" wrapText="1"/>
    </xf>
    <xf numFmtId="0" fontId="8" fillId="5" borderId="4" xfId="0" applyFont="1" applyFill="1" applyBorder="1" applyAlignment="1" applyProtection="1">
      <alignment horizontal="right" vertical="center"/>
    </xf>
    <xf numFmtId="4" fontId="8" fillId="5" borderId="4" xfId="0" applyNumberFormat="1" applyFont="1" applyFill="1" applyBorder="1" applyAlignment="1" applyProtection="1">
      <alignment horizontal="center" vertical="center"/>
    </xf>
    <xf numFmtId="0" fontId="11" fillId="0" borderId="0" xfId="5" applyFont="1" applyAlignment="1" applyProtection="1">
      <alignment horizontal="right" vertical="top" wrapText="1"/>
    </xf>
    <xf numFmtId="0" fontId="11" fillId="0" borderId="0" xfId="5" applyFont="1" applyAlignment="1" applyProtection="1">
      <alignment horizontal="justify" wrapText="1"/>
    </xf>
    <xf numFmtId="0" fontId="2" fillId="0" borderId="0" xfId="5" applyFont="1" applyAlignment="1" applyProtection="1">
      <alignment horizontal="right" wrapText="1"/>
    </xf>
    <xf numFmtId="4" fontId="2" fillId="0" borderId="0" xfId="5" applyNumberFormat="1" applyFont="1" applyAlignment="1" applyProtection="1">
      <alignment horizontal="center" wrapText="1"/>
    </xf>
    <xf numFmtId="49" fontId="2" fillId="0" borderId="0" xfId="0" applyNumberFormat="1" applyFont="1" applyAlignment="1" applyProtection="1">
      <alignment horizontal="right" vertical="top" wrapText="1"/>
    </xf>
    <xf numFmtId="0" fontId="11" fillId="0" borderId="0" xfId="0" applyFont="1" applyAlignment="1" applyProtection="1">
      <alignment horizontal="justify" vertical="center" wrapText="1"/>
    </xf>
    <xf numFmtId="0" fontId="2" fillId="0" borderId="0" xfId="0" applyFont="1" applyAlignment="1" applyProtection="1">
      <alignment horizontal="right" vertical="center" wrapText="1"/>
    </xf>
    <xf numFmtId="4" fontId="2" fillId="0" borderId="0" xfId="0" applyNumberFormat="1" applyFont="1" applyAlignment="1" applyProtection="1">
      <alignment horizontal="right" vertical="center" wrapText="1"/>
    </xf>
    <xf numFmtId="0" fontId="2" fillId="0" borderId="0" xfId="0" applyFont="1" applyAlignment="1" applyProtection="1">
      <alignment horizontal="right" vertical="top" wrapText="1"/>
    </xf>
    <xf numFmtId="0" fontId="2" fillId="0" borderId="0" xfId="0" applyFont="1" applyAlignment="1" applyProtection="1">
      <alignment horizontal="justify" vertical="center" wrapText="1"/>
    </xf>
    <xf numFmtId="1" fontId="2" fillId="0" borderId="0" xfId="0" applyNumberFormat="1" applyFont="1" applyAlignment="1" applyProtection="1">
      <alignment horizontal="right" wrapText="1"/>
    </xf>
    <xf numFmtId="4" fontId="2" fillId="0" borderId="0" xfId="0" applyNumberFormat="1" applyFont="1" applyAlignment="1" applyProtection="1">
      <alignment horizontal="right" wrapText="1"/>
    </xf>
    <xf numFmtId="0" fontId="2" fillId="0" borderId="0" xfId="0" applyFont="1" applyAlignment="1" applyProtection="1">
      <alignment horizontal="right" wrapText="1"/>
    </xf>
    <xf numFmtId="0" fontId="2" fillId="0" borderId="0" xfId="6" applyNumberFormat="1" applyFont="1" applyFill="1" applyBorder="1" applyAlignment="1" applyProtection="1">
      <alignment horizontal="right" wrapText="1"/>
    </xf>
    <xf numFmtId="4" fontId="2" fillId="0" borderId="0" xfId="6" applyNumberFormat="1" applyFont="1" applyFill="1" applyBorder="1" applyAlignment="1" applyProtection="1">
      <alignment horizontal="right" wrapText="1"/>
    </xf>
    <xf numFmtId="49" fontId="2" fillId="0" borderId="0" xfId="0" applyNumberFormat="1" applyFont="1" applyBorder="1" applyAlignment="1" applyProtection="1">
      <alignment horizontal="right" vertical="top"/>
    </xf>
    <xf numFmtId="0" fontId="12" fillId="0" borderId="0" xfId="0" applyFont="1" applyBorder="1" applyAlignment="1" applyProtection="1">
      <alignment vertical="top" wrapText="1"/>
    </xf>
    <xf numFmtId="0" fontId="12" fillId="0" borderId="0" xfId="0" applyFont="1" applyBorder="1" applyAlignment="1" applyProtection="1">
      <alignment horizontal="right" wrapText="1"/>
    </xf>
    <xf numFmtId="4" fontId="7" fillId="0" borderId="0" xfId="0" applyNumberFormat="1" applyFont="1" applyBorder="1" applyAlignment="1" applyProtection="1">
      <alignment horizontal="right"/>
    </xf>
    <xf numFmtId="4" fontId="12" fillId="0" borderId="0" xfId="0" applyNumberFormat="1" applyFont="1" applyBorder="1" applyAlignment="1" applyProtection="1">
      <alignment horizontal="right" wrapText="1"/>
    </xf>
    <xf numFmtId="0" fontId="12" fillId="0" borderId="0" xfId="0" applyFont="1" applyBorder="1" applyAlignment="1" applyProtection="1">
      <alignment horizontal="right" vertical="top" wrapText="1"/>
    </xf>
    <xf numFmtId="0" fontId="11" fillId="5" borderId="0" xfId="0" applyFont="1" applyFill="1" applyAlignment="1" applyProtection="1">
      <alignment horizontal="justify" vertical="center" wrapText="1"/>
    </xf>
    <xf numFmtId="49" fontId="2" fillId="5" borderId="4" xfId="5" applyNumberFormat="1" applyFont="1" applyFill="1" applyBorder="1" applyAlignment="1" applyProtection="1">
      <alignment horizontal="right" vertical="center" wrapText="1"/>
    </xf>
    <xf numFmtId="0" fontId="11" fillId="5" borderId="4" xfId="5" applyFont="1" applyFill="1" applyBorder="1" applyAlignment="1" applyProtection="1">
      <alignment horizontal="right" vertical="center" wrapText="1"/>
    </xf>
    <xf numFmtId="4" fontId="11" fillId="5" borderId="4" xfId="5" applyNumberFormat="1" applyFont="1" applyFill="1" applyBorder="1" applyAlignment="1" applyProtection="1">
      <alignment horizontal="right" vertical="center" wrapText="1"/>
    </xf>
    <xf numFmtId="49" fontId="2" fillId="0" borderId="0" xfId="5" applyNumberFormat="1" applyFont="1" applyAlignment="1" applyProtection="1">
      <alignment horizontal="right" vertical="center" wrapText="1"/>
    </xf>
    <xf numFmtId="0" fontId="11" fillId="0" borderId="0" xfId="5" applyFont="1" applyAlignment="1" applyProtection="1">
      <alignment horizontal="right" vertical="center" wrapText="1"/>
    </xf>
    <xf numFmtId="4" fontId="11" fillId="0" borderId="0" xfId="5" applyNumberFormat="1" applyFont="1" applyAlignment="1" applyProtection="1">
      <alignment horizontal="right" vertical="center" wrapText="1"/>
    </xf>
    <xf numFmtId="49" fontId="2" fillId="0" borderId="0" xfId="5" applyNumberFormat="1" applyFont="1" applyBorder="1" applyAlignment="1" applyProtection="1">
      <alignment horizontal="right" vertical="center" wrapText="1"/>
    </xf>
    <xf numFmtId="0" fontId="11" fillId="0" borderId="0" xfId="5" applyFont="1" applyBorder="1" applyAlignment="1" applyProtection="1">
      <alignment horizontal="justify" wrapText="1"/>
    </xf>
    <xf numFmtId="0" fontId="11" fillId="0" borderId="0" xfId="5" applyFont="1" applyBorder="1" applyAlignment="1" applyProtection="1">
      <alignment horizontal="right" vertical="center" wrapText="1"/>
    </xf>
    <xf numFmtId="4" fontId="11" fillId="0" borderId="0" xfId="5" applyNumberFormat="1" applyFont="1" applyBorder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horizontal="right"/>
    </xf>
    <xf numFmtId="0" fontId="2" fillId="0" borderId="0" xfId="0" applyFont="1" applyBorder="1" applyAlignment="1" applyProtection="1">
      <alignment horizontal="right" vertical="top" wrapText="1"/>
    </xf>
    <xf numFmtId="0" fontId="11" fillId="5" borderId="0" xfId="0" applyFont="1" applyFill="1" applyBorder="1" applyAlignment="1" applyProtection="1">
      <alignment horizontal="justify" vertical="center" wrapText="1"/>
    </xf>
    <xf numFmtId="1" fontId="2" fillId="0" borderId="0" xfId="0" applyNumberFormat="1" applyFont="1" applyBorder="1" applyAlignment="1" applyProtection="1">
      <alignment horizontal="right" wrapText="1"/>
    </xf>
    <xf numFmtId="4" fontId="2" fillId="0" borderId="0" xfId="0" applyNumberFormat="1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justify" vertical="center" wrapText="1"/>
    </xf>
    <xf numFmtId="0" fontId="2" fillId="5" borderId="4" xfId="0" applyFont="1" applyFill="1" applyBorder="1" applyAlignment="1" applyProtection="1">
      <alignment horizontal="right"/>
    </xf>
    <xf numFmtId="0" fontId="11" fillId="5" borderId="4" xfId="0" applyFont="1" applyFill="1" applyBorder="1" applyAlignment="1" applyProtection="1">
      <alignment vertical="top" wrapText="1"/>
    </xf>
    <xf numFmtId="4" fontId="2" fillId="5" borderId="4" xfId="4" applyNumberFormat="1" applyFont="1" applyFill="1" applyBorder="1" applyAlignment="1" applyProtection="1">
      <alignment horizontal="center"/>
    </xf>
    <xf numFmtId="0" fontId="11" fillId="0" borderId="0" xfId="0" applyFont="1" applyAlignment="1" applyProtection="1">
      <alignment vertical="top" wrapText="1"/>
    </xf>
    <xf numFmtId="4" fontId="2" fillId="0" borderId="0" xfId="4" applyNumberFormat="1" applyFont="1" applyFill="1" applyAlignment="1" applyProtection="1">
      <alignment horizontal="center"/>
    </xf>
    <xf numFmtId="49" fontId="2" fillId="0" borderId="0" xfId="0" applyNumberFormat="1" applyFont="1" applyAlignment="1" applyProtection="1">
      <alignment horizontal="right" vertical="top"/>
    </xf>
    <xf numFmtId="0" fontId="14" fillId="0" borderId="0" xfId="0" applyFont="1" applyAlignment="1" applyProtection="1">
      <alignment horizontal="left" vertical="top" wrapText="1"/>
    </xf>
    <xf numFmtId="0" fontId="14" fillId="0" borderId="0" xfId="0" applyFont="1" applyAlignment="1" applyProtection="1">
      <alignment horizontal="right" wrapText="1"/>
    </xf>
    <xf numFmtId="4" fontId="14" fillId="0" borderId="0" xfId="0" applyNumberFormat="1" applyFont="1" applyAlignment="1" applyProtection="1">
      <alignment horizontal="right" wrapText="1"/>
    </xf>
    <xf numFmtId="0" fontId="14" fillId="0" borderId="0" xfId="0" applyFont="1" applyAlignment="1" applyProtection="1">
      <alignment horizontal="right" vertical="top" wrapText="1"/>
    </xf>
    <xf numFmtId="0" fontId="14" fillId="0" borderId="0" xfId="0" applyFont="1" applyAlignment="1" applyProtection="1">
      <alignment vertical="top" wrapText="1"/>
    </xf>
    <xf numFmtId="0" fontId="2" fillId="0" borderId="0" xfId="0" applyFont="1" applyBorder="1" applyAlignment="1" applyProtection="1">
      <alignment horizontal="right" vertical="center" wrapText="1"/>
    </xf>
    <xf numFmtId="4" fontId="2" fillId="0" borderId="0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vertical="top" wrapText="1"/>
    </xf>
    <xf numFmtId="4" fontId="2" fillId="0" borderId="0" xfId="4" applyNumberFormat="1" applyFont="1" applyFill="1" applyBorder="1" applyAlignment="1" applyProtection="1">
      <alignment horizontal="right"/>
    </xf>
    <xf numFmtId="2" fontId="11" fillId="5" borderId="4" xfId="5" applyNumberFormat="1" applyFont="1" applyFill="1" applyBorder="1" applyAlignment="1" applyProtection="1">
      <alignment horizontal="right" vertical="center"/>
    </xf>
    <xf numFmtId="2" fontId="11" fillId="5" borderId="4" xfId="5" applyNumberFormat="1" applyFont="1" applyFill="1" applyBorder="1" applyAlignment="1" applyProtection="1">
      <alignment vertical="center"/>
    </xf>
    <xf numFmtId="4" fontId="11" fillId="5" borderId="4" xfId="5" applyNumberFormat="1" applyFont="1" applyFill="1" applyBorder="1" applyAlignment="1" applyProtection="1">
      <alignment horizontal="right" vertical="center"/>
    </xf>
    <xf numFmtId="49" fontId="11" fillId="0" borderId="0" xfId="5" applyNumberFormat="1" applyFont="1" applyAlignment="1" applyProtection="1">
      <alignment horizontal="right" vertical="center" wrapText="1"/>
    </xf>
    <xf numFmtId="0" fontId="11" fillId="0" borderId="0" xfId="5" applyFont="1" applyAlignment="1" applyProtection="1">
      <alignment horizontal="justify" vertical="center" wrapText="1"/>
    </xf>
    <xf numFmtId="0" fontId="2" fillId="0" borderId="0" xfId="5" applyFont="1" applyAlignment="1" applyProtection="1">
      <alignment horizontal="justify" vertical="center" wrapText="1"/>
    </xf>
    <xf numFmtId="4" fontId="2" fillId="0" borderId="0" xfId="5" applyNumberFormat="1" applyFont="1" applyAlignment="1" applyProtection="1">
      <alignment horizontal="right" wrapText="1"/>
    </xf>
    <xf numFmtId="0" fontId="2" fillId="0" borderId="0" xfId="0" applyFont="1" applyAlignment="1" applyProtection="1">
      <alignment horizontal="justify" wrapText="1"/>
    </xf>
    <xf numFmtId="0" fontId="2" fillId="0" borderId="0" xfId="5" applyFont="1" applyBorder="1" applyAlignment="1" applyProtection="1">
      <alignment horizontal="right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0" fontId="11" fillId="5" borderId="0" xfId="0" applyFont="1" applyFill="1" applyAlignment="1" applyProtection="1">
      <alignment vertical="top" wrapText="1"/>
    </xf>
    <xf numFmtId="0" fontId="7" fillId="0" borderId="0" xfId="0" applyFont="1" applyAlignment="1" applyProtection="1">
      <alignment horizontal="right" vertical="center"/>
    </xf>
    <xf numFmtId="0" fontId="7" fillId="7" borderId="0" xfId="0" applyFont="1" applyFill="1" applyBorder="1" applyAlignment="1" applyProtection="1">
      <alignment horizontal="right" vertical="center"/>
    </xf>
    <xf numFmtId="0" fontId="8" fillId="7" borderId="0" xfId="0" applyFont="1" applyFill="1" applyBorder="1" applyProtection="1"/>
    <xf numFmtId="4" fontId="7" fillId="7" borderId="0" xfId="0" applyNumberFormat="1" applyFont="1" applyFill="1" applyBorder="1" applyAlignment="1" applyProtection="1">
      <alignment horizontal="right" vertical="center"/>
    </xf>
    <xf numFmtId="0" fontId="2" fillId="4" borderId="5" xfId="0" applyFont="1" applyFill="1" applyBorder="1" applyAlignment="1" applyProtection="1">
      <alignment horizontal="right" vertical="top"/>
    </xf>
    <xf numFmtId="4" fontId="2" fillId="4" borderId="5" xfId="0" applyNumberFormat="1" applyFont="1" applyFill="1" applyBorder="1" applyAlignment="1" applyProtection="1">
      <alignment horizontal="center" vertical="top" wrapText="1"/>
    </xf>
    <xf numFmtId="0" fontId="11" fillId="4" borderId="5" xfId="0" applyFont="1" applyFill="1" applyBorder="1" applyAlignment="1" applyProtection="1">
      <alignment vertical="top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7" xfId="0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center" vertical="top" wrapText="1"/>
    </xf>
    <xf numFmtId="0" fontId="2" fillId="4" borderId="6" xfId="0" applyFont="1" applyFill="1" applyBorder="1" applyAlignment="1" applyProtection="1">
      <alignment horizontal="right" vertical="top"/>
    </xf>
    <xf numFmtId="0" fontId="2" fillId="4" borderId="6" xfId="0" applyFont="1" applyFill="1" applyBorder="1" applyAlignment="1" applyProtection="1">
      <alignment vertical="top"/>
    </xf>
    <xf numFmtId="4" fontId="2" fillId="4" borderId="6" xfId="0" applyNumberFormat="1" applyFont="1" applyFill="1" applyBorder="1" applyAlignment="1" applyProtection="1">
      <alignment horizontal="center" vertical="top" wrapText="1"/>
    </xf>
    <xf numFmtId="0" fontId="2" fillId="4" borderId="5" xfId="0" applyNumberFormat="1" applyFont="1" applyFill="1" applyBorder="1" applyAlignment="1" applyProtection="1">
      <alignment vertical="top" wrapText="1"/>
    </xf>
    <xf numFmtId="0" fontId="2" fillId="4" borderId="5" xfId="0" applyFont="1" applyFill="1" applyBorder="1" applyAlignment="1" applyProtection="1">
      <alignment vertical="top"/>
    </xf>
    <xf numFmtId="0" fontId="11" fillId="4" borderId="5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right" vertical="top" wrapText="1"/>
    </xf>
    <xf numFmtId="0" fontId="2" fillId="4" borderId="6" xfId="0" applyFont="1" applyFill="1" applyBorder="1" applyAlignment="1" applyProtection="1">
      <alignment vertical="top" wrapText="1"/>
    </xf>
    <xf numFmtId="0" fontId="2" fillId="4" borderId="6" xfId="0" applyFont="1" applyFill="1" applyBorder="1" applyAlignment="1" applyProtection="1">
      <alignment horizontal="right" vertical="top" wrapText="1"/>
    </xf>
    <xf numFmtId="0" fontId="2" fillId="4" borderId="7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vertical="top" wrapText="1"/>
    </xf>
    <xf numFmtId="0" fontId="11" fillId="4" borderId="7" xfId="0" applyFont="1" applyFill="1" applyBorder="1" applyAlignment="1" applyProtection="1">
      <alignment vertical="top"/>
    </xf>
    <xf numFmtId="0" fontId="2" fillId="4" borderId="8" xfId="0" applyFont="1" applyFill="1" applyBorder="1" applyAlignment="1" applyProtection="1">
      <alignment horizontal="right" vertical="top"/>
    </xf>
    <xf numFmtId="0" fontId="2" fillId="4" borderId="7" xfId="0" applyFont="1" applyFill="1" applyBorder="1" applyAlignment="1" applyProtection="1">
      <alignment horizontal="right" vertical="top" wrapText="1"/>
    </xf>
    <xf numFmtId="0" fontId="2" fillId="4" borderId="8" xfId="0" applyFont="1" applyFill="1" applyBorder="1" applyAlignment="1" applyProtection="1">
      <alignment horizontal="left" vertical="top" wrapText="1"/>
    </xf>
    <xf numFmtId="0" fontId="2" fillId="4" borderId="8" xfId="0" applyFont="1" applyFill="1" applyBorder="1" applyAlignment="1" applyProtection="1">
      <alignment horizontal="right" vertical="top" wrapText="1"/>
    </xf>
    <xf numFmtId="4" fontId="2" fillId="4" borderId="8" xfId="0" applyNumberFormat="1" applyFont="1" applyFill="1" applyBorder="1" applyAlignment="1" applyProtection="1">
      <alignment horizontal="center" vertical="top" wrapText="1"/>
    </xf>
    <xf numFmtId="0" fontId="2" fillId="4" borderId="5" xfId="0" applyFont="1" applyFill="1" applyBorder="1" applyAlignment="1" applyProtection="1">
      <alignment horizontal="left" vertical="top" wrapText="1"/>
    </xf>
    <xf numFmtId="0" fontId="2" fillId="4" borderId="9" xfId="0" applyFont="1" applyFill="1" applyBorder="1" applyAlignment="1" applyProtection="1">
      <alignment horizontal="right" vertical="top"/>
    </xf>
    <xf numFmtId="0" fontId="11" fillId="4" borderId="8" xfId="0" applyFont="1" applyFill="1" applyBorder="1" applyAlignment="1" applyProtection="1">
      <alignment horizontal="left" vertical="top" wrapText="1"/>
    </xf>
    <xf numFmtId="0" fontId="11" fillId="4" borderId="8" xfId="0" applyFont="1" applyFill="1" applyBorder="1" applyAlignment="1" applyProtection="1">
      <alignment horizontal="right"/>
    </xf>
    <xf numFmtId="4" fontId="11" fillId="4" borderId="8" xfId="0" applyNumberFormat="1" applyFont="1" applyFill="1" applyBorder="1" applyAlignment="1" applyProtection="1">
      <alignment horizontal="center"/>
    </xf>
    <xf numFmtId="1" fontId="2" fillId="4" borderId="0" xfId="0" applyNumberFormat="1" applyFont="1" applyFill="1" applyAlignment="1" applyProtection="1">
      <alignment horizontal="right" vertical="top"/>
    </xf>
    <xf numFmtId="0" fontId="2" fillId="4" borderId="10" xfId="0" applyFont="1" applyFill="1" applyBorder="1" applyAlignment="1" applyProtection="1">
      <alignment horizontal="right" vertical="top"/>
    </xf>
    <xf numFmtId="0" fontId="2" fillId="4" borderId="11" xfId="0" applyFont="1" applyFill="1" applyBorder="1" applyAlignment="1" applyProtection="1">
      <alignment horizontal="right" vertical="top"/>
    </xf>
    <xf numFmtId="0" fontId="11" fillId="7" borderId="6" xfId="0" applyFont="1" applyFill="1" applyBorder="1" applyAlignment="1" applyProtection="1">
      <alignment vertical="top" wrapText="1"/>
    </xf>
    <xf numFmtId="0" fontId="11" fillId="4" borderId="6" xfId="0" applyFont="1" applyFill="1" applyBorder="1" applyAlignment="1" applyProtection="1">
      <alignment vertical="top" wrapText="1"/>
    </xf>
    <xf numFmtId="0" fontId="11" fillId="8" borderId="6" xfId="0" applyFont="1" applyFill="1" applyBorder="1" applyAlignment="1" applyProtection="1">
      <alignment vertical="top" wrapText="1"/>
    </xf>
    <xf numFmtId="0" fontId="11" fillId="4" borderId="12" xfId="0" applyFont="1" applyFill="1" applyBorder="1" applyAlignment="1" applyProtection="1">
      <alignment horizontal="right" vertical="center"/>
    </xf>
    <xf numFmtId="0" fontId="11" fillId="4" borderId="6" xfId="0" applyFont="1" applyFill="1" applyBorder="1" applyAlignment="1" applyProtection="1">
      <alignment horizontal="left" vertical="center"/>
    </xf>
    <xf numFmtId="0" fontId="11" fillId="4" borderId="6" xfId="0" applyFont="1" applyFill="1" applyBorder="1" applyAlignment="1" applyProtection="1">
      <alignment horizontal="right" vertical="center"/>
    </xf>
    <xf numFmtId="4" fontId="11" fillId="4" borderId="6" xfId="0" applyNumberFormat="1" applyFont="1" applyFill="1" applyBorder="1" applyAlignment="1" applyProtection="1">
      <alignment horizontal="center" vertical="center"/>
    </xf>
    <xf numFmtId="0" fontId="7" fillId="2" borderId="0" xfId="0" applyFont="1" applyFill="1" applyAlignment="1" applyProtection="1">
      <alignment horizontal="right"/>
    </xf>
    <xf numFmtId="0" fontId="11" fillId="2" borderId="0" xfId="0" applyFont="1" applyFill="1" applyAlignment="1" applyProtection="1">
      <alignment horizontal="left" vertical="top" wrapText="1" shrinkToFit="1"/>
    </xf>
    <xf numFmtId="4" fontId="7" fillId="2" borderId="0" xfId="0" applyNumberFormat="1" applyFont="1" applyFill="1" applyAlignment="1" applyProtection="1">
      <alignment horizontal="right" vertical="center"/>
    </xf>
    <xf numFmtId="4" fontId="7" fillId="2" borderId="0" xfId="0" applyNumberFormat="1" applyFont="1" applyFill="1" applyAlignment="1" applyProtection="1">
      <alignment horizontal="right"/>
    </xf>
    <xf numFmtId="9" fontId="7" fillId="0" borderId="0" xfId="0" applyNumberFormat="1" applyFont="1" applyAlignment="1" applyProtection="1">
      <alignment horizontal="left"/>
    </xf>
    <xf numFmtId="0" fontId="8" fillId="0" borderId="1" xfId="0" applyFont="1" applyBorder="1" applyProtection="1"/>
    <xf numFmtId="4" fontId="7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4" fontId="2" fillId="0" borderId="2" xfId="0" applyNumberFormat="1" applyFont="1" applyBorder="1" applyAlignment="1" applyProtection="1">
      <alignment horizontal="center" vertical="center"/>
    </xf>
    <xf numFmtId="0" fontId="11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2" fillId="0" borderId="3" xfId="0" applyNumberFormat="1" applyFont="1" applyBorder="1" applyProtection="1"/>
    <xf numFmtId="4" fontId="7" fillId="6" borderId="0" xfId="0" applyNumberFormat="1" applyFont="1" applyFill="1" applyProtection="1"/>
    <xf numFmtId="4" fontId="8" fillId="0" borderId="0" xfId="0" applyNumberFormat="1" applyFont="1" applyAlignment="1" applyProtection="1">
      <alignment horizontal="right"/>
    </xf>
    <xf numFmtId="4" fontId="11" fillId="0" borderId="0" xfId="0" applyNumberFormat="1" applyFont="1" applyProtection="1"/>
    <xf numFmtId="4" fontId="7" fillId="5" borderId="0" xfId="0" applyNumberFormat="1" applyFont="1" applyFill="1" applyProtection="1"/>
    <xf numFmtId="4" fontId="8" fillId="5" borderId="4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Alignment="1" applyProtection="1">
      <alignment horizontal="center" vertical="center" wrapText="1"/>
    </xf>
    <xf numFmtId="4" fontId="11" fillId="0" borderId="0" xfId="0" applyNumberFormat="1" applyFont="1" applyAlignment="1" applyProtection="1">
      <alignment horizontal="right" wrapText="1"/>
    </xf>
    <xf numFmtId="4" fontId="11" fillId="5" borderId="4" xfId="5" applyNumberFormat="1" applyFont="1" applyFill="1" applyBorder="1" applyAlignment="1" applyProtection="1">
      <alignment horizontal="center" vertical="center" wrapText="1"/>
    </xf>
    <xf numFmtId="4" fontId="11" fillId="0" borderId="0" xfId="5" applyNumberFormat="1" applyFont="1" applyAlignment="1" applyProtection="1">
      <alignment horizontal="center" vertical="center" wrapText="1"/>
    </xf>
    <xf numFmtId="4" fontId="2" fillId="0" borderId="0" xfId="0" applyNumberFormat="1" applyFont="1" applyAlignment="1" applyProtection="1">
      <alignment horizontal="center" wrapText="1"/>
    </xf>
    <xf numFmtId="4" fontId="11" fillId="0" borderId="0" xfId="5" applyNumberFormat="1" applyFont="1" applyBorder="1" applyAlignment="1" applyProtection="1">
      <alignment horizontal="center" vertical="center" wrapText="1"/>
    </xf>
    <xf numFmtId="4" fontId="11" fillId="0" borderId="0" xfId="0" applyNumberFormat="1" applyFont="1" applyBorder="1" applyAlignment="1" applyProtection="1">
      <alignment horizontal="right" wrapText="1"/>
    </xf>
    <xf numFmtId="4" fontId="2" fillId="0" borderId="0" xfId="0" applyNumberFormat="1" applyFont="1" applyBorder="1" applyAlignment="1" applyProtection="1">
      <alignment horizontal="center" wrapText="1"/>
    </xf>
    <xf numFmtId="4" fontId="2" fillId="5" borderId="4" xfId="0" applyNumberFormat="1" applyFont="1" applyFill="1" applyBorder="1" applyProtection="1"/>
    <xf numFmtId="4" fontId="2" fillId="0" borderId="0" xfId="0" applyNumberFormat="1" applyFont="1" applyBorder="1" applyProtection="1"/>
    <xf numFmtId="4" fontId="11" fillId="5" borderId="4" xfId="5" applyNumberFormat="1" applyFont="1" applyFill="1" applyBorder="1" applyAlignment="1" applyProtection="1">
      <alignment vertical="center"/>
    </xf>
    <xf numFmtId="4" fontId="11" fillId="0" borderId="0" xfId="0" applyNumberFormat="1" applyFont="1" applyBorder="1" applyAlignment="1" applyProtection="1">
      <alignment horizontal="right" vertical="center" wrapText="1"/>
    </xf>
    <xf numFmtId="4" fontId="2" fillId="0" borderId="0" xfId="0" applyNumberFormat="1" applyFont="1" applyBorder="1" applyAlignment="1" applyProtection="1">
      <alignment horizontal="justify" vertical="center" wrapText="1"/>
    </xf>
    <xf numFmtId="4" fontId="11" fillId="0" borderId="0" xfId="4" applyNumberFormat="1" applyFont="1" applyFill="1" applyProtection="1"/>
    <xf numFmtId="4" fontId="7" fillId="7" borderId="0" xfId="0" applyNumberFormat="1" applyFont="1" applyFill="1" applyBorder="1" applyProtection="1"/>
    <xf numFmtId="4" fontId="2" fillId="4" borderId="6" xfId="0" applyNumberFormat="1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right" vertical="top"/>
    </xf>
    <xf numFmtId="4" fontId="2" fillId="4" borderId="5" xfId="0" applyNumberFormat="1" applyFont="1" applyFill="1" applyBorder="1" applyAlignment="1" applyProtection="1">
      <alignment horizontal="right" vertical="top"/>
    </xf>
    <xf numFmtId="4" fontId="2" fillId="4" borderId="8" xfId="0" applyNumberFormat="1" applyFont="1" applyFill="1" applyBorder="1" applyAlignment="1" applyProtection="1">
      <alignment horizontal="right" vertical="top"/>
    </xf>
    <xf numFmtId="4" fontId="11" fillId="4" borderId="8" xfId="0" applyNumberFormat="1" applyFont="1" applyFill="1" applyBorder="1" applyProtection="1"/>
    <xf numFmtId="4" fontId="11" fillId="4" borderId="6" xfId="0" applyNumberFormat="1" applyFont="1" applyFill="1" applyBorder="1" applyAlignment="1" applyProtection="1">
      <alignment horizontal="right" vertical="top"/>
    </xf>
    <xf numFmtId="4" fontId="11" fillId="4" borderId="6" xfId="0" applyNumberFormat="1" applyFont="1" applyFill="1" applyBorder="1" applyAlignment="1" applyProtection="1">
      <alignment vertical="center"/>
    </xf>
    <xf numFmtId="4" fontId="7" fillId="2" borderId="0" xfId="0" applyNumberFormat="1" applyFont="1" applyFill="1" applyProtection="1"/>
  </cellXfs>
  <cellStyles count="7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Navadno_celoten popis" xfId="5" xr:uid="{640BCC5A-3D03-4A3A-B4F2-24A5A8F201C8}"/>
    <cellStyle name="Vejica 2" xfId="4" xr:uid="{E4F67FB4-0C0A-4C9F-9E66-5B140B23A352}"/>
    <cellStyle name="Vejica_popis-splošno-zun.ured" xfId="6" xr:uid="{B3372074-62B4-4C80-AE24-419BB2E8FDA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223</xdr:row>
      <xdr:rowOff>0</xdr:rowOff>
    </xdr:from>
    <xdr:to>
      <xdr:col>1</xdr:col>
      <xdr:colOff>9525</xdr:colOff>
      <xdr:row>223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223</xdr:row>
      <xdr:rowOff>0</xdr:rowOff>
    </xdr:from>
    <xdr:to>
      <xdr:col>1</xdr:col>
      <xdr:colOff>9525</xdr:colOff>
      <xdr:row>223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223</xdr:row>
      <xdr:rowOff>0</xdr:rowOff>
    </xdr:from>
    <xdr:to>
      <xdr:col>1</xdr:col>
      <xdr:colOff>9525</xdr:colOff>
      <xdr:row>223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223</xdr:row>
      <xdr:rowOff>0</xdr:rowOff>
    </xdr:from>
    <xdr:to>
      <xdr:col>1</xdr:col>
      <xdr:colOff>9525</xdr:colOff>
      <xdr:row>223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223</xdr:row>
      <xdr:rowOff>0</xdr:rowOff>
    </xdr:from>
    <xdr:to>
      <xdr:col>1</xdr:col>
      <xdr:colOff>9525</xdr:colOff>
      <xdr:row>223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223</xdr:row>
      <xdr:rowOff>0</xdr:rowOff>
    </xdr:from>
    <xdr:to>
      <xdr:col>1</xdr:col>
      <xdr:colOff>9525</xdr:colOff>
      <xdr:row>223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229"/>
  <sheetViews>
    <sheetView tabSelected="1" view="pageBreakPreview" zoomScaleNormal="100" zoomScaleSheetLayoutView="100" workbookViewId="0">
      <selection activeCell="B12" sqref="B12"/>
    </sheetView>
  </sheetViews>
  <sheetFormatPr defaultColWidth="9.140625" defaultRowHeight="14.25"/>
  <cols>
    <col min="1" max="1" width="6.42578125" style="55" customWidth="1"/>
    <col min="2" max="2" width="77.42578125" style="59" bestFit="1" customWidth="1"/>
    <col min="3" max="3" width="9.140625" style="55" bestFit="1" customWidth="1"/>
    <col min="4" max="4" width="8.7109375" style="57" bestFit="1" customWidth="1"/>
    <col min="5" max="5" width="12.7109375" style="2" customWidth="1"/>
    <col min="6" max="6" width="14.5703125" style="57" customWidth="1"/>
    <col min="7" max="16384" width="9.140625" style="3"/>
  </cols>
  <sheetData>
    <row r="3" spans="1:6">
      <c r="B3" s="56" t="s">
        <v>7</v>
      </c>
    </row>
    <row r="5" spans="1:6">
      <c r="B5" s="58" t="s">
        <v>154</v>
      </c>
    </row>
    <row r="7" spans="1:6">
      <c r="B7" s="59" t="s">
        <v>0</v>
      </c>
    </row>
    <row r="8" spans="1:6">
      <c r="B8" s="60" t="s">
        <v>1</v>
      </c>
      <c r="C8" s="61"/>
    </row>
    <row r="9" spans="1:6">
      <c r="B9" s="60" t="s">
        <v>2</v>
      </c>
      <c r="C9" s="61"/>
    </row>
    <row r="10" spans="1:6">
      <c r="B10" s="60" t="s">
        <v>3</v>
      </c>
      <c r="C10" s="61"/>
    </row>
    <row r="12" spans="1:6" ht="38.25">
      <c r="A12" s="62" t="s">
        <v>4</v>
      </c>
      <c r="B12" s="63" t="s">
        <v>5</v>
      </c>
      <c r="C12" s="64" t="s">
        <v>48</v>
      </c>
      <c r="D12" s="65" t="s">
        <v>6</v>
      </c>
      <c r="E12" s="4" t="s">
        <v>47</v>
      </c>
      <c r="F12" s="68" t="s">
        <v>29</v>
      </c>
    </row>
    <row r="13" spans="1:6">
      <c r="A13" s="64"/>
      <c r="B13" s="66" t="s">
        <v>9</v>
      </c>
      <c r="C13" s="67"/>
      <c r="D13" s="68"/>
      <c r="E13" s="4"/>
    </row>
    <row r="14" spans="1:6">
      <c r="A14" s="64"/>
      <c r="B14" s="66" t="s">
        <v>8</v>
      </c>
      <c r="C14" s="67"/>
      <c r="D14" s="68"/>
      <c r="E14" s="4"/>
    </row>
    <row r="15" spans="1:6" ht="12.2" customHeight="1">
      <c r="A15" s="64"/>
      <c r="B15" s="66"/>
      <c r="C15" s="67"/>
      <c r="D15" s="68"/>
      <c r="E15" s="4"/>
    </row>
    <row r="16" spans="1:6">
      <c r="A16" s="69"/>
      <c r="B16" s="70" t="s">
        <v>101</v>
      </c>
      <c r="C16" s="71"/>
      <c r="D16" s="72"/>
      <c r="E16" s="5"/>
      <c r="F16" s="232"/>
    </row>
    <row r="17" spans="1:11" ht="306">
      <c r="B17" s="73" t="s">
        <v>31</v>
      </c>
      <c r="C17" s="74"/>
      <c r="D17" s="75"/>
      <c r="E17" s="7"/>
    </row>
    <row r="18" spans="1:11" ht="216.75">
      <c r="B18" s="73" t="s">
        <v>32</v>
      </c>
      <c r="C18" s="74"/>
      <c r="D18" s="75"/>
      <c r="E18" s="7"/>
    </row>
    <row r="19" spans="1:11">
      <c r="B19" s="66"/>
      <c r="C19" s="74"/>
      <c r="D19" s="75"/>
      <c r="E19" s="7"/>
    </row>
    <row r="20" spans="1:11" s="9" customFormat="1" ht="15.75" thickBot="1">
      <c r="A20" s="76"/>
      <c r="B20" s="77" t="s">
        <v>100</v>
      </c>
      <c r="C20" s="78"/>
      <c r="D20" s="79"/>
      <c r="E20" s="8"/>
      <c r="F20" s="79"/>
    </row>
    <row r="21" spans="1:11" s="9" customFormat="1" ht="15.75" thickTop="1">
      <c r="A21" s="80"/>
      <c r="B21" s="81"/>
      <c r="C21" s="55"/>
      <c r="D21" s="82"/>
      <c r="E21" s="10"/>
      <c r="F21" s="82"/>
    </row>
    <row r="22" spans="1:11" s="9" customFormat="1" ht="51.75">
      <c r="A22" s="80"/>
      <c r="B22" s="81" t="s">
        <v>38</v>
      </c>
      <c r="C22" s="55"/>
      <c r="D22" s="82"/>
      <c r="E22" s="10"/>
      <c r="F22" s="82"/>
    </row>
    <row r="23" spans="1:11" s="9" customFormat="1" ht="26.25">
      <c r="A23" s="80"/>
      <c r="B23" s="81" t="s">
        <v>39</v>
      </c>
      <c r="C23" s="55"/>
      <c r="D23" s="82"/>
      <c r="E23" s="10"/>
      <c r="F23" s="82"/>
    </row>
    <row r="24" spans="1:11" s="9" customFormat="1" ht="15">
      <c r="A24" s="80"/>
      <c r="B24" s="81"/>
      <c r="C24" s="55"/>
      <c r="D24" s="82"/>
      <c r="E24" s="10"/>
      <c r="F24" s="82"/>
    </row>
    <row r="25" spans="1:11" s="9" customFormat="1" ht="26.25">
      <c r="A25" s="80" t="s">
        <v>10</v>
      </c>
      <c r="B25" s="81" t="s">
        <v>155</v>
      </c>
      <c r="C25" s="83" t="s">
        <v>70</v>
      </c>
      <c r="D25" s="82">
        <v>17</v>
      </c>
      <c r="E25" s="10">
        <v>0</v>
      </c>
      <c r="F25" s="82">
        <f t="shared" ref="F25:F37" si="0">SUM(D25*E25)</f>
        <v>0</v>
      </c>
      <c r="H25" s="11"/>
      <c r="I25" s="12"/>
      <c r="K25" s="12"/>
    </row>
    <row r="26" spans="1:11" s="9" customFormat="1" ht="26.25">
      <c r="A26" s="80" t="s">
        <v>13</v>
      </c>
      <c r="B26" s="84" t="s">
        <v>156</v>
      </c>
      <c r="C26" s="83" t="s">
        <v>70</v>
      </c>
      <c r="D26" s="82">
        <v>3.4</v>
      </c>
      <c r="E26" s="10">
        <v>0</v>
      </c>
      <c r="F26" s="82">
        <f t="shared" si="0"/>
        <v>0</v>
      </c>
      <c r="H26" s="11"/>
      <c r="I26" s="12"/>
      <c r="K26" s="12"/>
    </row>
    <row r="27" spans="1:11" s="9" customFormat="1" ht="26.25">
      <c r="A27" s="80" t="s">
        <v>14</v>
      </c>
      <c r="B27" s="84" t="s">
        <v>157</v>
      </c>
      <c r="C27" s="83" t="s">
        <v>70</v>
      </c>
      <c r="D27" s="82">
        <v>19.5</v>
      </c>
      <c r="E27" s="10">
        <v>0</v>
      </c>
      <c r="F27" s="82">
        <f t="shared" si="0"/>
        <v>0</v>
      </c>
      <c r="H27" s="11"/>
      <c r="I27" s="12"/>
      <c r="K27" s="12"/>
    </row>
    <row r="28" spans="1:11" s="9" customFormat="1" ht="26.25">
      <c r="A28" s="80" t="s">
        <v>15</v>
      </c>
      <c r="B28" s="84" t="s">
        <v>186</v>
      </c>
      <c r="C28" s="83" t="s">
        <v>11</v>
      </c>
      <c r="D28" s="82">
        <v>1</v>
      </c>
      <c r="E28" s="10">
        <v>0</v>
      </c>
      <c r="F28" s="82">
        <f t="shared" si="0"/>
        <v>0</v>
      </c>
      <c r="H28" s="11"/>
      <c r="I28" s="12"/>
      <c r="K28" s="12"/>
    </row>
    <row r="29" spans="1:11" s="9" customFormat="1" ht="26.25">
      <c r="A29" s="80" t="s">
        <v>16</v>
      </c>
      <c r="B29" s="84" t="s">
        <v>40</v>
      </c>
      <c r="C29" s="83" t="s">
        <v>11</v>
      </c>
      <c r="D29" s="82">
        <v>1</v>
      </c>
      <c r="E29" s="10">
        <v>0</v>
      </c>
      <c r="F29" s="82">
        <f t="shared" si="0"/>
        <v>0</v>
      </c>
      <c r="H29" s="11"/>
      <c r="I29" s="12"/>
      <c r="K29" s="12"/>
    </row>
    <row r="30" spans="1:11" s="9" customFormat="1" ht="26.25">
      <c r="A30" s="80" t="s">
        <v>17</v>
      </c>
      <c r="B30" s="84" t="s">
        <v>41</v>
      </c>
      <c r="C30" s="83" t="s">
        <v>11</v>
      </c>
      <c r="D30" s="82">
        <v>1</v>
      </c>
      <c r="E30" s="10">
        <v>0</v>
      </c>
      <c r="F30" s="82">
        <f t="shared" si="0"/>
        <v>0</v>
      </c>
      <c r="H30" s="11"/>
      <c r="I30" s="12"/>
      <c r="K30" s="12"/>
    </row>
    <row r="31" spans="1:11" s="9" customFormat="1" ht="26.25">
      <c r="A31" s="80" t="s">
        <v>18</v>
      </c>
      <c r="B31" s="84" t="s">
        <v>42</v>
      </c>
      <c r="C31" s="83" t="s">
        <v>70</v>
      </c>
      <c r="D31" s="85">
        <v>48.5</v>
      </c>
      <c r="E31" s="10">
        <v>0</v>
      </c>
      <c r="F31" s="82">
        <f t="shared" si="0"/>
        <v>0</v>
      </c>
      <c r="H31" s="11"/>
      <c r="I31" s="12"/>
      <c r="K31" s="12"/>
    </row>
    <row r="32" spans="1:11" s="9" customFormat="1" ht="26.25">
      <c r="A32" s="80" t="s">
        <v>20</v>
      </c>
      <c r="B32" s="86" t="s">
        <v>43</v>
      </c>
      <c r="C32" s="83" t="s">
        <v>70</v>
      </c>
      <c r="D32" s="85">
        <v>20.3</v>
      </c>
      <c r="E32" s="10">
        <v>0</v>
      </c>
      <c r="F32" s="82">
        <f t="shared" si="0"/>
        <v>0</v>
      </c>
      <c r="H32" s="11"/>
      <c r="I32" s="12"/>
      <c r="K32" s="12"/>
    </row>
    <row r="33" spans="1:11" s="9" customFormat="1" ht="26.25">
      <c r="A33" s="80" t="s">
        <v>21</v>
      </c>
      <c r="B33" s="86" t="s">
        <v>44</v>
      </c>
      <c r="C33" s="83" t="s">
        <v>11</v>
      </c>
      <c r="D33" s="85">
        <v>1</v>
      </c>
      <c r="E33" s="10">
        <v>0</v>
      </c>
      <c r="F33" s="82">
        <f t="shared" si="0"/>
        <v>0</v>
      </c>
      <c r="H33" s="11"/>
      <c r="I33" s="12"/>
      <c r="K33" s="12"/>
    </row>
    <row r="34" spans="1:11" s="9" customFormat="1" ht="15">
      <c r="A34" s="80" t="s">
        <v>22</v>
      </c>
      <c r="B34" s="86" t="s">
        <v>45</v>
      </c>
      <c r="C34" s="83" t="s">
        <v>11</v>
      </c>
      <c r="D34" s="85">
        <v>1</v>
      </c>
      <c r="E34" s="10">
        <v>0</v>
      </c>
      <c r="F34" s="82">
        <f t="shared" si="0"/>
        <v>0</v>
      </c>
      <c r="H34" s="11"/>
      <c r="I34" s="12"/>
      <c r="K34" s="12"/>
    </row>
    <row r="35" spans="1:11" s="9" customFormat="1" ht="15">
      <c r="A35" s="80" t="s">
        <v>23</v>
      </c>
      <c r="B35" s="86" t="s">
        <v>158</v>
      </c>
      <c r="C35" s="83" t="s">
        <v>11</v>
      </c>
      <c r="D35" s="85">
        <v>1</v>
      </c>
      <c r="E35" s="10">
        <v>0</v>
      </c>
      <c r="F35" s="82">
        <f t="shared" si="0"/>
        <v>0</v>
      </c>
      <c r="H35" s="11"/>
      <c r="I35" s="12"/>
      <c r="K35" s="12"/>
    </row>
    <row r="36" spans="1:11" s="9" customFormat="1" ht="26.25">
      <c r="A36" s="80" t="s">
        <v>24</v>
      </c>
      <c r="B36" s="86" t="s">
        <v>159</v>
      </c>
      <c r="C36" s="83" t="s">
        <v>11</v>
      </c>
      <c r="D36" s="85">
        <v>2</v>
      </c>
      <c r="E36" s="10">
        <v>0</v>
      </c>
      <c r="F36" s="82">
        <f t="shared" si="0"/>
        <v>0</v>
      </c>
      <c r="H36" s="11"/>
      <c r="I36" s="12"/>
      <c r="K36" s="12"/>
    </row>
    <row r="37" spans="1:11" s="9" customFormat="1" ht="26.25">
      <c r="A37" s="80" t="s">
        <v>26</v>
      </c>
      <c r="B37" s="84" t="s">
        <v>160</v>
      </c>
      <c r="C37" s="83" t="s">
        <v>11</v>
      </c>
      <c r="D37" s="87">
        <v>1</v>
      </c>
      <c r="E37" s="10">
        <v>0</v>
      </c>
      <c r="F37" s="82">
        <f t="shared" si="0"/>
        <v>0</v>
      </c>
      <c r="H37" s="11"/>
      <c r="I37" s="12"/>
      <c r="K37" s="12"/>
    </row>
    <row r="38" spans="1:11" s="9" customFormat="1" ht="15">
      <c r="A38" s="80"/>
      <c r="B38" s="88" t="s">
        <v>37</v>
      </c>
      <c r="C38" s="83"/>
      <c r="D38" s="57"/>
      <c r="E38" s="10"/>
      <c r="F38" s="233">
        <f>SUM(F25:F37)</f>
        <v>0</v>
      </c>
      <c r="H38" s="11"/>
      <c r="I38" s="12"/>
      <c r="K38" s="12"/>
    </row>
    <row r="39" spans="1:11" s="9" customFormat="1" ht="15">
      <c r="A39" s="80"/>
      <c r="B39" s="84"/>
      <c r="C39" s="83"/>
      <c r="D39" s="57"/>
      <c r="E39" s="10"/>
      <c r="F39" s="82"/>
      <c r="H39" s="11"/>
      <c r="I39" s="12"/>
      <c r="K39" s="12"/>
    </row>
    <row r="40" spans="1:11" s="9" customFormat="1" ht="15">
      <c r="A40" s="80"/>
      <c r="B40" s="81"/>
      <c r="C40" s="55"/>
      <c r="D40" s="82"/>
      <c r="E40" s="10"/>
      <c r="F40" s="82"/>
      <c r="H40" s="11"/>
      <c r="I40" s="12"/>
      <c r="K40" s="12"/>
    </row>
    <row r="41" spans="1:11" s="9" customFormat="1" ht="15.75" thickBot="1">
      <c r="A41" s="76"/>
      <c r="B41" s="77" t="s">
        <v>99</v>
      </c>
      <c r="C41" s="78"/>
      <c r="D41" s="79"/>
      <c r="E41" s="8"/>
      <c r="F41" s="79"/>
      <c r="H41" s="11"/>
      <c r="I41" s="12"/>
      <c r="K41" s="12"/>
    </row>
    <row r="42" spans="1:11" s="9" customFormat="1" ht="15.75" thickTop="1">
      <c r="A42" s="80"/>
      <c r="B42" s="81"/>
      <c r="C42" s="55"/>
      <c r="D42" s="82"/>
      <c r="E42" s="10"/>
      <c r="F42" s="82"/>
      <c r="H42" s="11"/>
      <c r="I42" s="12"/>
      <c r="K42" s="12"/>
    </row>
    <row r="43" spans="1:11" s="9" customFormat="1" ht="15">
      <c r="A43" s="80" t="s">
        <v>10</v>
      </c>
      <c r="B43" s="81" t="s">
        <v>50</v>
      </c>
      <c r="C43" s="55" t="s">
        <v>46</v>
      </c>
      <c r="D43" s="82">
        <v>1</v>
      </c>
      <c r="E43" s="10">
        <v>0</v>
      </c>
      <c r="F43" s="82">
        <f>SUM(D43*E43)</f>
        <v>0</v>
      </c>
      <c r="H43" s="11"/>
      <c r="I43" s="12"/>
      <c r="K43" s="12"/>
    </row>
    <row r="44" spans="1:11" s="9" customFormat="1" ht="15">
      <c r="A44" s="80" t="s">
        <v>13</v>
      </c>
      <c r="B44" s="81" t="s">
        <v>176</v>
      </c>
      <c r="C44" s="55" t="s">
        <v>46</v>
      </c>
      <c r="D44" s="82">
        <v>1</v>
      </c>
      <c r="E44" s="10">
        <v>0</v>
      </c>
      <c r="F44" s="82">
        <f>SUM(D44*E44)</f>
        <v>0</v>
      </c>
      <c r="H44" s="11"/>
      <c r="I44" s="12"/>
      <c r="K44" s="12"/>
    </row>
    <row r="45" spans="1:11" s="9" customFormat="1" ht="15">
      <c r="A45" s="80" t="s">
        <v>14</v>
      </c>
      <c r="B45" s="81" t="s">
        <v>188</v>
      </c>
      <c r="C45" s="55" t="s">
        <v>25</v>
      </c>
      <c r="D45" s="82">
        <v>1</v>
      </c>
      <c r="E45" s="10">
        <v>0</v>
      </c>
      <c r="F45" s="82">
        <f>SUM(D45*E45)</f>
        <v>0</v>
      </c>
      <c r="H45" s="11"/>
      <c r="I45" s="12"/>
      <c r="K45" s="12"/>
    </row>
    <row r="46" spans="1:11" s="9" customFormat="1" ht="15">
      <c r="A46" s="80"/>
      <c r="B46" s="88" t="s">
        <v>49</v>
      </c>
      <c r="C46" s="55"/>
      <c r="D46" s="82"/>
      <c r="E46" s="10"/>
      <c r="F46" s="233">
        <f>SUM(F43:F45)</f>
        <v>0</v>
      </c>
      <c r="H46" s="11"/>
      <c r="I46" s="12"/>
      <c r="K46" s="12"/>
    </row>
    <row r="47" spans="1:11" s="9" customFormat="1" ht="15">
      <c r="A47" s="80"/>
      <c r="B47" s="81"/>
      <c r="C47" s="55"/>
      <c r="D47" s="82"/>
      <c r="E47" s="10"/>
      <c r="F47" s="82"/>
      <c r="H47" s="11"/>
      <c r="I47" s="12"/>
      <c r="K47" s="12"/>
    </row>
    <row r="48" spans="1:11" s="9" customFormat="1" ht="15.75" thickBot="1">
      <c r="A48" s="76"/>
      <c r="B48" s="77" t="s">
        <v>98</v>
      </c>
      <c r="C48" s="78"/>
      <c r="D48" s="79"/>
      <c r="E48" s="8"/>
      <c r="F48" s="79"/>
      <c r="H48" s="11"/>
      <c r="I48" s="12"/>
      <c r="K48" s="12"/>
    </row>
    <row r="49" spans="1:11" s="9" customFormat="1" ht="15.75" thickTop="1">
      <c r="A49" s="80"/>
      <c r="B49" s="89"/>
      <c r="C49" s="55"/>
      <c r="D49" s="82"/>
      <c r="E49" s="10"/>
      <c r="F49" s="82"/>
      <c r="H49" s="11"/>
      <c r="I49" s="12"/>
      <c r="K49" s="12"/>
    </row>
    <row r="50" spans="1:11" s="9" customFormat="1" ht="15">
      <c r="A50" s="80" t="s">
        <v>10</v>
      </c>
      <c r="B50" s="90" t="s">
        <v>187</v>
      </c>
      <c r="C50" s="83"/>
      <c r="D50" s="85"/>
      <c r="E50" s="1"/>
      <c r="F50" s="82"/>
      <c r="H50" s="11"/>
      <c r="I50" s="12"/>
      <c r="K50" s="12"/>
    </row>
    <row r="51" spans="1:11" s="9" customFormat="1" ht="15">
      <c r="A51" s="80"/>
      <c r="B51" s="90" t="s">
        <v>161</v>
      </c>
      <c r="C51" s="83" t="s">
        <v>11</v>
      </c>
      <c r="D51" s="85">
        <v>1</v>
      </c>
      <c r="E51" s="10">
        <v>0</v>
      </c>
      <c r="F51" s="82">
        <f>SUM(D51*E51)</f>
        <v>0</v>
      </c>
      <c r="H51" s="11"/>
      <c r="I51" s="12"/>
      <c r="K51" s="12"/>
    </row>
    <row r="52" spans="1:11" s="9" customFormat="1" ht="15">
      <c r="A52" s="80"/>
      <c r="B52" s="91"/>
      <c r="C52" s="55"/>
      <c r="D52" s="82"/>
      <c r="E52" s="10"/>
      <c r="F52" s="85"/>
      <c r="H52" s="11"/>
      <c r="I52" s="12"/>
      <c r="K52" s="12"/>
    </row>
    <row r="53" spans="1:11" s="9" customFormat="1" ht="15">
      <c r="A53" s="80"/>
      <c r="B53" s="92" t="s">
        <v>52</v>
      </c>
      <c r="C53" s="55"/>
      <c r="D53" s="82"/>
      <c r="E53" s="10"/>
      <c r="F53" s="82"/>
      <c r="H53" s="11"/>
      <c r="I53" s="12"/>
      <c r="K53" s="12"/>
    </row>
    <row r="54" spans="1:11" s="9" customFormat="1" ht="39">
      <c r="A54" s="80"/>
      <c r="B54" s="93" t="s">
        <v>162</v>
      </c>
      <c r="C54" s="55"/>
      <c r="D54" s="82"/>
      <c r="E54" s="10"/>
      <c r="F54" s="82"/>
      <c r="H54" s="11"/>
      <c r="I54" s="12"/>
      <c r="K54" s="12"/>
    </row>
    <row r="55" spans="1:11" s="9" customFormat="1" ht="15">
      <c r="A55" s="80"/>
      <c r="B55" s="93" t="s">
        <v>53</v>
      </c>
      <c r="C55" s="55"/>
      <c r="D55" s="82"/>
      <c r="E55" s="10"/>
      <c r="F55" s="82"/>
      <c r="H55" s="11"/>
      <c r="I55" s="12"/>
      <c r="K55" s="12"/>
    </row>
    <row r="56" spans="1:11" s="9" customFormat="1" ht="15">
      <c r="A56" s="80"/>
      <c r="B56" s="91"/>
      <c r="C56" s="55"/>
      <c r="D56" s="82"/>
      <c r="E56" s="10"/>
      <c r="F56" s="82"/>
      <c r="H56" s="11"/>
      <c r="I56" s="12"/>
      <c r="K56" s="12"/>
    </row>
    <row r="57" spans="1:11" s="9" customFormat="1" ht="15">
      <c r="A57" s="94" t="s">
        <v>10</v>
      </c>
      <c r="B57" s="86" t="s">
        <v>163</v>
      </c>
      <c r="C57" s="83"/>
      <c r="D57" s="85"/>
      <c r="E57" s="1"/>
      <c r="F57" s="85"/>
      <c r="H57" s="11"/>
      <c r="I57" s="12"/>
      <c r="K57" s="12"/>
    </row>
    <row r="58" spans="1:11" s="9" customFormat="1" ht="15">
      <c r="A58" s="94"/>
      <c r="B58" s="86" t="s">
        <v>195</v>
      </c>
      <c r="C58" s="83" t="s">
        <v>11</v>
      </c>
      <c r="D58" s="85">
        <v>1</v>
      </c>
      <c r="E58" s="10">
        <v>0</v>
      </c>
      <c r="F58" s="85">
        <f>SUM(D58*E58)</f>
        <v>0</v>
      </c>
      <c r="H58" s="11"/>
      <c r="I58" s="12"/>
      <c r="K58" s="12"/>
    </row>
    <row r="59" spans="1:11" s="9" customFormat="1" ht="15">
      <c r="A59" s="94"/>
      <c r="B59" s="86" t="s">
        <v>196</v>
      </c>
      <c r="C59" s="83" t="s">
        <v>11</v>
      </c>
      <c r="D59" s="85">
        <v>1</v>
      </c>
      <c r="E59" s="10">
        <v>0</v>
      </c>
      <c r="F59" s="85">
        <f>SUM(D59*E59)</f>
        <v>0</v>
      </c>
      <c r="H59" s="11"/>
      <c r="I59" s="12"/>
      <c r="K59" s="12"/>
    </row>
    <row r="60" spans="1:11" s="9" customFormat="1" ht="15">
      <c r="A60" s="94"/>
      <c r="B60" s="86"/>
      <c r="C60" s="83"/>
      <c r="D60" s="85"/>
      <c r="E60" s="1"/>
      <c r="F60" s="85"/>
      <c r="H60" s="11"/>
      <c r="I60" s="12"/>
      <c r="K60" s="12"/>
    </row>
    <row r="61" spans="1:11" s="9" customFormat="1" ht="15">
      <c r="A61" s="94"/>
      <c r="B61" s="92" t="s">
        <v>54</v>
      </c>
      <c r="C61" s="83"/>
      <c r="D61" s="85"/>
      <c r="E61" s="1"/>
      <c r="F61" s="85"/>
      <c r="H61" s="11"/>
      <c r="I61" s="12"/>
      <c r="K61" s="12"/>
    </row>
    <row r="62" spans="1:11" s="9" customFormat="1" ht="115.5">
      <c r="A62" s="94"/>
      <c r="B62" s="93" t="s">
        <v>55</v>
      </c>
      <c r="C62" s="55"/>
      <c r="D62" s="82"/>
      <c r="E62" s="10"/>
      <c r="F62" s="82"/>
      <c r="H62" s="11"/>
      <c r="I62" s="12"/>
      <c r="K62" s="12"/>
    </row>
    <row r="63" spans="1:11" s="9" customFormat="1" ht="26.25">
      <c r="A63" s="94"/>
      <c r="B63" s="93" t="s">
        <v>56</v>
      </c>
      <c r="C63" s="55"/>
      <c r="D63" s="82"/>
      <c r="E63" s="10"/>
      <c r="F63" s="82"/>
      <c r="H63" s="11"/>
      <c r="I63" s="12"/>
      <c r="K63" s="12"/>
    </row>
    <row r="64" spans="1:11" s="9" customFormat="1" ht="15">
      <c r="A64" s="94"/>
      <c r="B64" s="93"/>
      <c r="C64" s="55"/>
      <c r="D64" s="82"/>
      <c r="E64" s="10"/>
      <c r="F64" s="82"/>
      <c r="H64" s="11"/>
      <c r="I64" s="12"/>
      <c r="K64" s="12"/>
    </row>
    <row r="65" spans="1:11" s="9" customFormat="1" ht="15">
      <c r="A65" s="94" t="s">
        <v>10</v>
      </c>
      <c r="B65" s="86" t="s">
        <v>57</v>
      </c>
      <c r="C65" s="55"/>
      <c r="D65" s="82"/>
      <c r="E65" s="10"/>
      <c r="F65" s="82"/>
      <c r="H65" s="11"/>
      <c r="I65" s="12"/>
      <c r="K65" s="12"/>
    </row>
    <row r="66" spans="1:11" s="9" customFormat="1" ht="15">
      <c r="A66" s="94"/>
      <c r="B66" s="86" t="s">
        <v>164</v>
      </c>
      <c r="C66" s="55" t="s">
        <v>11</v>
      </c>
      <c r="D66" s="82">
        <v>1</v>
      </c>
      <c r="E66" s="10">
        <v>0</v>
      </c>
      <c r="F66" s="82">
        <f>SUM(D66*E66)</f>
        <v>0</v>
      </c>
      <c r="H66" s="11"/>
      <c r="I66" s="12"/>
      <c r="K66" s="12"/>
    </row>
    <row r="67" spans="1:11" s="9" customFormat="1" ht="15">
      <c r="A67" s="94"/>
      <c r="B67" s="86"/>
      <c r="C67" s="55"/>
      <c r="D67" s="82"/>
      <c r="E67" s="10"/>
      <c r="F67" s="82"/>
      <c r="H67" s="11"/>
      <c r="I67" s="12"/>
      <c r="K67" s="12"/>
    </row>
    <row r="68" spans="1:11" s="9" customFormat="1" ht="15">
      <c r="A68" s="94"/>
      <c r="B68" s="88" t="s">
        <v>51</v>
      </c>
      <c r="C68" s="55"/>
      <c r="D68" s="82"/>
      <c r="E68" s="10"/>
      <c r="F68" s="233">
        <f>SUM(F50:F66)</f>
        <v>0</v>
      </c>
      <c r="H68" s="11"/>
      <c r="I68" s="12"/>
      <c r="K68" s="12"/>
    </row>
    <row r="69" spans="1:11" s="9" customFormat="1" ht="15">
      <c r="A69" s="94"/>
      <c r="B69" s="86"/>
      <c r="C69" s="55"/>
      <c r="D69" s="82"/>
      <c r="E69" s="10"/>
      <c r="F69" s="82"/>
      <c r="H69" s="11"/>
      <c r="I69" s="12"/>
      <c r="K69" s="12"/>
    </row>
    <row r="70" spans="1:11" s="9" customFormat="1" ht="15.75" thickBot="1">
      <c r="A70" s="76"/>
      <c r="B70" s="77" t="s">
        <v>97</v>
      </c>
      <c r="C70" s="78"/>
      <c r="D70" s="79"/>
      <c r="E70" s="8"/>
      <c r="F70" s="79"/>
      <c r="H70" s="11"/>
      <c r="I70" s="12"/>
      <c r="K70" s="12"/>
    </row>
    <row r="71" spans="1:11" s="9" customFormat="1" ht="15.75" thickTop="1">
      <c r="A71" s="80"/>
      <c r="B71" s="81"/>
      <c r="C71" s="55"/>
      <c r="D71" s="82"/>
      <c r="E71" s="10"/>
      <c r="F71" s="82"/>
      <c r="H71" s="11"/>
      <c r="I71" s="12"/>
      <c r="K71" s="12"/>
    </row>
    <row r="72" spans="1:11" s="9" customFormat="1" ht="38.25">
      <c r="A72" s="80" t="s">
        <v>10</v>
      </c>
      <c r="B72" s="95" t="s">
        <v>59</v>
      </c>
      <c r="C72" s="55" t="s">
        <v>70</v>
      </c>
      <c r="D72" s="57">
        <v>19</v>
      </c>
      <c r="E72" s="10">
        <v>0</v>
      </c>
      <c r="F72" s="82">
        <f>SUM(D72*E72)</f>
        <v>0</v>
      </c>
      <c r="H72" s="11"/>
      <c r="I72" s="12"/>
      <c r="K72" s="12"/>
    </row>
    <row r="73" spans="1:11" s="9" customFormat="1" ht="38.25">
      <c r="A73" s="80" t="s">
        <v>13</v>
      </c>
      <c r="B73" s="95" t="s">
        <v>60</v>
      </c>
      <c r="C73" s="55" t="s">
        <v>70</v>
      </c>
      <c r="D73" s="57">
        <v>2.7</v>
      </c>
      <c r="E73" s="10">
        <v>0</v>
      </c>
      <c r="F73" s="82">
        <f>SUM(D73*E73)</f>
        <v>0</v>
      </c>
      <c r="H73" s="11"/>
      <c r="I73" s="12"/>
      <c r="K73" s="12"/>
    </row>
    <row r="74" spans="1:11" s="9" customFormat="1" ht="51">
      <c r="A74" s="80" t="s">
        <v>14</v>
      </c>
      <c r="B74" s="96" t="s">
        <v>61</v>
      </c>
      <c r="C74" s="55" t="s">
        <v>70</v>
      </c>
      <c r="D74" s="57">
        <v>8.4</v>
      </c>
      <c r="E74" s="10">
        <v>0</v>
      </c>
      <c r="F74" s="82">
        <f>SUM(D74*E74)</f>
        <v>0</v>
      </c>
      <c r="H74" s="11"/>
      <c r="I74" s="12"/>
      <c r="K74" s="12"/>
    </row>
    <row r="75" spans="1:11" s="9" customFormat="1" ht="25.5">
      <c r="A75" s="80" t="s">
        <v>15</v>
      </c>
      <c r="B75" s="96" t="s">
        <v>62</v>
      </c>
      <c r="C75" s="83" t="s">
        <v>95</v>
      </c>
      <c r="D75" s="57">
        <v>9.6999999999999993</v>
      </c>
      <c r="E75" s="10">
        <v>0</v>
      </c>
      <c r="F75" s="82">
        <f>SUM(D75*E75)</f>
        <v>0</v>
      </c>
      <c r="H75" s="11"/>
      <c r="I75" s="12"/>
      <c r="K75" s="12"/>
    </row>
    <row r="76" spans="1:11" s="9" customFormat="1" ht="16.5" customHeight="1">
      <c r="A76" s="80"/>
      <c r="B76" s="88" t="s">
        <v>58</v>
      </c>
      <c r="C76" s="55"/>
      <c r="D76" s="57"/>
      <c r="E76" s="10"/>
      <c r="F76" s="233">
        <f>SUM(F72:F75)</f>
        <v>0</v>
      </c>
      <c r="H76" s="11"/>
      <c r="I76" s="12"/>
      <c r="K76" s="12"/>
    </row>
    <row r="77" spans="1:11" s="9" customFormat="1" ht="16.5" customHeight="1">
      <c r="A77" s="80"/>
      <c r="B77" s="96"/>
      <c r="C77" s="55"/>
      <c r="D77" s="57"/>
      <c r="E77" s="2"/>
      <c r="F77" s="82"/>
      <c r="H77" s="11"/>
      <c r="I77" s="12"/>
      <c r="K77" s="12"/>
    </row>
    <row r="78" spans="1:11" s="9" customFormat="1" ht="15.75" thickBot="1">
      <c r="A78" s="76"/>
      <c r="B78" s="77" t="s">
        <v>96</v>
      </c>
      <c r="C78" s="78"/>
      <c r="D78" s="79"/>
      <c r="E78" s="8"/>
      <c r="F78" s="79"/>
      <c r="H78" s="11"/>
      <c r="I78" s="12"/>
      <c r="K78" s="12"/>
    </row>
    <row r="79" spans="1:11" s="9" customFormat="1" ht="15.75" thickTop="1">
      <c r="A79" s="80"/>
      <c r="B79" s="81"/>
      <c r="C79" s="55"/>
      <c r="D79" s="82"/>
      <c r="E79" s="10"/>
      <c r="F79" s="82"/>
      <c r="H79" s="11"/>
      <c r="I79" s="12"/>
      <c r="K79" s="12"/>
    </row>
    <row r="80" spans="1:11" s="9" customFormat="1" ht="15">
      <c r="A80" s="80" t="s">
        <v>10</v>
      </c>
      <c r="B80" s="81" t="s">
        <v>64</v>
      </c>
      <c r="C80" s="55" t="s">
        <v>46</v>
      </c>
      <c r="D80" s="82">
        <v>1</v>
      </c>
      <c r="E80" s="10">
        <v>0</v>
      </c>
      <c r="F80" s="82">
        <f>SUM(D80*E80)</f>
        <v>0</v>
      </c>
      <c r="H80" s="11"/>
      <c r="I80" s="12"/>
      <c r="K80" s="12"/>
    </row>
    <row r="81" spans="1:11" s="9" customFormat="1" ht="26.25">
      <c r="A81" s="94" t="s">
        <v>13</v>
      </c>
      <c r="B81" s="90" t="s">
        <v>69</v>
      </c>
      <c r="C81" s="55" t="s">
        <v>70</v>
      </c>
      <c r="D81" s="82">
        <v>68.8</v>
      </c>
      <c r="E81" s="10">
        <v>0</v>
      </c>
      <c r="F81" s="82">
        <f>SUM(D81*E81)</f>
        <v>0</v>
      </c>
      <c r="H81" s="11"/>
      <c r="I81" s="12"/>
      <c r="K81" s="12"/>
    </row>
    <row r="82" spans="1:11" s="9" customFormat="1" ht="40.700000000000003" customHeight="1">
      <c r="A82" s="80" t="s">
        <v>14</v>
      </c>
      <c r="B82" s="97" t="s">
        <v>71</v>
      </c>
      <c r="C82" s="55" t="s">
        <v>70</v>
      </c>
      <c r="D82" s="82">
        <v>48.5</v>
      </c>
      <c r="E82" s="10">
        <v>0</v>
      </c>
      <c r="F82" s="82">
        <f>SUM(D82*E82)</f>
        <v>0</v>
      </c>
      <c r="H82" s="11"/>
      <c r="I82" s="12"/>
      <c r="K82" s="12"/>
    </row>
    <row r="83" spans="1:11" s="9" customFormat="1" ht="26.25">
      <c r="A83" s="80" t="s">
        <v>15</v>
      </c>
      <c r="B83" s="84" t="s">
        <v>65</v>
      </c>
      <c r="C83" s="55" t="s">
        <v>70</v>
      </c>
      <c r="D83" s="57">
        <v>20.3</v>
      </c>
      <c r="E83" s="10">
        <v>0</v>
      </c>
      <c r="F83" s="82">
        <f>SUM(D83*E83)</f>
        <v>0</v>
      </c>
      <c r="H83" s="11"/>
      <c r="I83" s="12"/>
      <c r="K83" s="12"/>
    </row>
    <row r="84" spans="1:11" s="9" customFormat="1" ht="15">
      <c r="A84" s="80"/>
      <c r="B84" s="88" t="s">
        <v>63</v>
      </c>
      <c r="C84" s="55"/>
      <c r="D84" s="82"/>
      <c r="E84" s="10"/>
      <c r="F84" s="233">
        <f>SUM(F80:F83)</f>
        <v>0</v>
      </c>
      <c r="H84" s="11"/>
      <c r="I84" s="12"/>
      <c r="K84" s="12"/>
    </row>
    <row r="85" spans="1:11" s="9" customFormat="1" ht="15">
      <c r="A85" s="80"/>
      <c r="B85" s="84"/>
      <c r="C85" s="55"/>
      <c r="D85" s="82"/>
      <c r="E85" s="2"/>
      <c r="F85" s="82"/>
      <c r="H85" s="11"/>
      <c r="I85" s="12"/>
      <c r="K85" s="12"/>
    </row>
    <row r="86" spans="1:11" s="9" customFormat="1" ht="15.75" thickBot="1">
      <c r="A86" s="76"/>
      <c r="B86" s="77" t="s">
        <v>94</v>
      </c>
      <c r="C86" s="78"/>
      <c r="D86" s="79"/>
      <c r="E86" s="8"/>
      <c r="F86" s="79"/>
      <c r="H86" s="11"/>
      <c r="I86" s="12"/>
      <c r="K86" s="12"/>
    </row>
    <row r="87" spans="1:11" s="9" customFormat="1" ht="15.75" thickTop="1">
      <c r="A87" s="80"/>
      <c r="B87" s="81"/>
      <c r="C87" s="55"/>
      <c r="D87" s="82"/>
      <c r="E87" s="10"/>
      <c r="F87" s="82"/>
      <c r="H87" s="11"/>
      <c r="I87" s="12"/>
      <c r="K87" s="12"/>
    </row>
    <row r="88" spans="1:11" s="9" customFormat="1" ht="25.5">
      <c r="A88" s="80" t="s">
        <v>10</v>
      </c>
      <c r="B88" s="97" t="s">
        <v>165</v>
      </c>
      <c r="C88" s="55" t="s">
        <v>70</v>
      </c>
      <c r="D88" s="82">
        <v>17</v>
      </c>
      <c r="E88" s="10">
        <v>0</v>
      </c>
      <c r="F88" s="82">
        <f>SUM(D88*E88)</f>
        <v>0</v>
      </c>
      <c r="H88" s="11"/>
      <c r="I88" s="12"/>
      <c r="K88" s="12"/>
    </row>
    <row r="89" spans="1:11" s="9" customFormat="1" ht="31.7" customHeight="1">
      <c r="A89" s="80" t="s">
        <v>13</v>
      </c>
      <c r="B89" s="98" t="s">
        <v>183</v>
      </c>
      <c r="C89" s="55" t="s">
        <v>70</v>
      </c>
      <c r="D89" s="82">
        <v>17</v>
      </c>
      <c r="E89" s="10">
        <v>0</v>
      </c>
      <c r="F89" s="82">
        <f>SUM(D89*E89)</f>
        <v>0</v>
      </c>
      <c r="H89" s="11"/>
      <c r="I89" s="12"/>
      <c r="K89" s="12"/>
    </row>
    <row r="90" spans="1:11" ht="25.5">
      <c r="A90" s="80" t="s">
        <v>14</v>
      </c>
      <c r="B90" s="99" t="s">
        <v>184</v>
      </c>
      <c r="C90" s="100" t="s">
        <v>70</v>
      </c>
      <c r="D90" s="101">
        <v>17</v>
      </c>
      <c r="E90" s="15">
        <v>0</v>
      </c>
      <c r="F90" s="85">
        <f>SUM(D90*E90)</f>
        <v>0</v>
      </c>
      <c r="H90" s="11"/>
      <c r="I90" s="12"/>
      <c r="J90" s="9"/>
      <c r="K90" s="12"/>
    </row>
    <row r="91" spans="1:11" s="9" customFormat="1" ht="18" customHeight="1">
      <c r="A91" s="80" t="s">
        <v>15</v>
      </c>
      <c r="B91" s="90" t="s">
        <v>67</v>
      </c>
      <c r="C91" s="83" t="s">
        <v>95</v>
      </c>
      <c r="D91" s="82">
        <v>18.600000000000001</v>
      </c>
      <c r="E91" s="10">
        <v>0</v>
      </c>
      <c r="F91" s="85">
        <f>SUM(D91*E91)</f>
        <v>0</v>
      </c>
      <c r="H91" s="11"/>
      <c r="I91" s="12"/>
      <c r="K91" s="12"/>
    </row>
    <row r="92" spans="1:11" s="9" customFormat="1" ht="15">
      <c r="A92" s="80" t="s">
        <v>16</v>
      </c>
      <c r="B92" s="84" t="s">
        <v>68</v>
      </c>
      <c r="C92" s="55" t="s">
        <v>11</v>
      </c>
      <c r="D92" s="82">
        <v>1</v>
      </c>
      <c r="E92" s="10">
        <v>0</v>
      </c>
      <c r="F92" s="85">
        <f>SUM(D92*E92)</f>
        <v>0</v>
      </c>
      <c r="H92" s="11"/>
      <c r="I92" s="12"/>
      <c r="K92" s="12"/>
    </row>
    <row r="93" spans="1:11" s="9" customFormat="1" ht="15">
      <c r="A93" s="80"/>
      <c r="B93" s="88" t="s">
        <v>66</v>
      </c>
      <c r="C93" s="55"/>
      <c r="D93" s="82"/>
      <c r="E93" s="10"/>
      <c r="F93" s="234">
        <f>SUM(F88:F92)</f>
        <v>0</v>
      </c>
      <c r="H93" s="11"/>
      <c r="I93" s="12"/>
      <c r="K93" s="12"/>
    </row>
    <row r="94" spans="1:11" s="9" customFormat="1" ht="15">
      <c r="A94" s="80"/>
      <c r="B94" s="84"/>
      <c r="C94" s="55"/>
      <c r="D94" s="82"/>
      <c r="E94" s="2"/>
      <c r="F94" s="87"/>
      <c r="H94" s="11"/>
      <c r="I94" s="12"/>
      <c r="K94" s="12"/>
    </row>
    <row r="95" spans="1:11" s="9" customFormat="1" ht="15.75" thickBot="1">
      <c r="A95" s="76"/>
      <c r="B95" s="77" t="s">
        <v>93</v>
      </c>
      <c r="C95" s="78"/>
      <c r="D95" s="79"/>
      <c r="E95" s="8"/>
      <c r="F95" s="79"/>
      <c r="H95" s="11"/>
      <c r="I95" s="12"/>
      <c r="K95" s="12"/>
    </row>
    <row r="96" spans="1:11" s="9" customFormat="1" ht="39" thickTop="1">
      <c r="A96" s="80" t="s">
        <v>10</v>
      </c>
      <c r="B96" s="99" t="s">
        <v>197</v>
      </c>
      <c r="C96" s="82" t="s">
        <v>12</v>
      </c>
      <c r="D96" s="82">
        <v>1</v>
      </c>
      <c r="E96" s="1">
        <v>0</v>
      </c>
      <c r="F96" s="85">
        <f>SUM(D96*E96)</f>
        <v>0</v>
      </c>
      <c r="H96" s="11"/>
      <c r="I96" s="12"/>
      <c r="K96" s="12"/>
    </row>
    <row r="97" spans="1:11" s="9" customFormat="1" ht="15">
      <c r="A97" s="80"/>
      <c r="B97" s="102"/>
      <c r="C97" s="83"/>
      <c r="D97" s="57"/>
      <c r="E97" s="10"/>
      <c r="F97" s="233"/>
      <c r="H97" s="11"/>
      <c r="I97" s="12"/>
      <c r="K97" s="12"/>
    </row>
    <row r="98" spans="1:11" s="9" customFormat="1" ht="18.75" customHeight="1">
      <c r="A98" s="80"/>
      <c r="B98" s="70" t="s">
        <v>146</v>
      </c>
      <c r="C98" s="83"/>
      <c r="D98" s="57"/>
      <c r="E98" s="2"/>
      <c r="F98" s="233">
        <f>F93+F84+F76+F68+F46+F38+F96</f>
        <v>0</v>
      </c>
      <c r="H98" s="11"/>
      <c r="I98" s="12"/>
      <c r="K98" s="12"/>
    </row>
    <row r="99" spans="1:11" s="9" customFormat="1" ht="15">
      <c r="A99" s="80"/>
      <c r="B99" s="84"/>
      <c r="C99" s="83"/>
      <c r="D99" s="57"/>
      <c r="E99" s="10"/>
      <c r="F99" s="233"/>
      <c r="H99" s="11"/>
      <c r="I99" s="12"/>
      <c r="K99" s="12"/>
    </row>
    <row r="100" spans="1:11" ht="15">
      <c r="A100" s="103"/>
      <c r="B100" s="104" t="s">
        <v>102</v>
      </c>
      <c r="C100" s="105"/>
      <c r="D100" s="105"/>
      <c r="E100" s="16"/>
      <c r="F100" s="235"/>
      <c r="H100" s="11"/>
      <c r="I100" s="12"/>
      <c r="J100" s="9"/>
      <c r="K100" s="12"/>
    </row>
    <row r="101" spans="1:11" ht="357">
      <c r="A101" s="64"/>
      <c r="B101" s="106" t="s">
        <v>33</v>
      </c>
      <c r="C101" s="74"/>
      <c r="D101" s="74"/>
      <c r="E101" s="6"/>
      <c r="H101" s="11"/>
      <c r="I101" s="12"/>
      <c r="J101" s="9"/>
      <c r="K101" s="12"/>
    </row>
    <row r="102" spans="1:11" ht="255">
      <c r="A102" s="64"/>
      <c r="B102" s="106" t="s">
        <v>34</v>
      </c>
      <c r="C102" s="74"/>
      <c r="D102" s="74"/>
      <c r="E102" s="6"/>
      <c r="H102" s="11"/>
      <c r="I102" s="12"/>
      <c r="J102" s="9"/>
      <c r="K102" s="12"/>
    </row>
    <row r="103" spans="1:11" ht="15">
      <c r="A103" s="64"/>
      <c r="B103" s="102"/>
      <c r="C103" s="74"/>
      <c r="D103" s="74"/>
      <c r="E103" s="6"/>
      <c r="H103" s="11"/>
      <c r="I103" s="12"/>
      <c r="J103" s="9"/>
      <c r="K103" s="12"/>
    </row>
    <row r="104" spans="1:11" s="18" customFormat="1" ht="15.75" thickBot="1">
      <c r="A104" s="107"/>
      <c r="B104" s="108" t="s">
        <v>72</v>
      </c>
      <c r="C104" s="109"/>
      <c r="D104" s="110"/>
      <c r="E104" s="17"/>
      <c r="F104" s="236"/>
      <c r="H104" s="11"/>
      <c r="I104" s="12"/>
      <c r="J104" s="9"/>
      <c r="K104" s="12"/>
    </row>
    <row r="105" spans="1:11" s="20" customFormat="1" ht="15.75" thickTop="1">
      <c r="A105" s="111"/>
      <c r="B105" s="112"/>
      <c r="C105" s="113"/>
      <c r="D105" s="114"/>
      <c r="E105" s="19"/>
      <c r="F105" s="114"/>
      <c r="H105" s="11"/>
      <c r="I105" s="12"/>
      <c r="J105" s="9"/>
      <c r="K105" s="12"/>
    </row>
    <row r="106" spans="1:11" s="22" customFormat="1" ht="15">
      <c r="A106" s="115" t="s">
        <v>10</v>
      </c>
      <c r="B106" s="116" t="s">
        <v>73</v>
      </c>
      <c r="C106" s="117"/>
      <c r="D106" s="118"/>
      <c r="E106" s="21"/>
      <c r="F106" s="237"/>
      <c r="H106" s="11"/>
      <c r="I106" s="12"/>
      <c r="J106" s="9"/>
      <c r="K106" s="12"/>
    </row>
    <row r="107" spans="1:11" s="22" customFormat="1" ht="51">
      <c r="A107" s="119"/>
      <c r="B107" s="120" t="s">
        <v>147</v>
      </c>
      <c r="C107" s="117"/>
      <c r="D107" s="118"/>
      <c r="E107" s="21"/>
      <c r="F107" s="237"/>
      <c r="H107" s="11"/>
      <c r="I107" s="12"/>
      <c r="J107" s="9"/>
      <c r="K107" s="12"/>
    </row>
    <row r="108" spans="1:11" s="22" customFormat="1" ht="25.5">
      <c r="A108" s="119"/>
      <c r="B108" s="120" t="s">
        <v>74</v>
      </c>
      <c r="C108" s="121" t="s">
        <v>12</v>
      </c>
      <c r="D108" s="122">
        <v>1</v>
      </c>
      <c r="E108" s="1">
        <v>0</v>
      </c>
      <c r="F108" s="122">
        <f>D108*E108</f>
        <v>0</v>
      </c>
      <c r="H108" s="11"/>
      <c r="I108" s="12"/>
      <c r="J108" s="9"/>
      <c r="K108" s="12"/>
    </row>
    <row r="109" spans="1:11" s="22" customFormat="1" ht="15">
      <c r="A109" s="115" t="s">
        <v>13</v>
      </c>
      <c r="B109" s="116" t="s">
        <v>75</v>
      </c>
      <c r="C109" s="121"/>
      <c r="D109" s="122"/>
      <c r="E109" s="1"/>
      <c r="F109" s="122"/>
      <c r="H109" s="11"/>
      <c r="I109" s="12"/>
      <c r="J109" s="9"/>
      <c r="K109" s="12"/>
    </row>
    <row r="110" spans="1:11" s="22" customFormat="1" ht="38.25">
      <c r="A110" s="119"/>
      <c r="B110" s="120" t="s">
        <v>148</v>
      </c>
      <c r="C110" s="123"/>
      <c r="D110" s="122"/>
      <c r="E110" s="1"/>
      <c r="F110" s="122"/>
      <c r="H110" s="11"/>
      <c r="I110" s="12"/>
      <c r="J110" s="9"/>
      <c r="K110" s="12"/>
    </row>
    <row r="111" spans="1:11" s="22" customFormat="1" ht="38.25">
      <c r="A111" s="119"/>
      <c r="B111" s="120" t="s">
        <v>177</v>
      </c>
      <c r="C111" s="123" t="s">
        <v>12</v>
      </c>
      <c r="D111" s="122">
        <v>1</v>
      </c>
      <c r="E111" s="1">
        <v>0</v>
      </c>
      <c r="F111" s="122">
        <f>D111*E111</f>
        <v>0</v>
      </c>
      <c r="H111" s="11"/>
      <c r="I111" s="12"/>
      <c r="J111" s="9"/>
      <c r="K111" s="12"/>
    </row>
    <row r="112" spans="1:11" s="22" customFormat="1" ht="123.75" customHeight="1">
      <c r="A112" s="115" t="s">
        <v>14</v>
      </c>
      <c r="B112" s="120" t="s">
        <v>103</v>
      </c>
      <c r="C112" s="124" t="s">
        <v>76</v>
      </c>
      <c r="D112" s="125">
        <v>1</v>
      </c>
      <c r="E112" s="1">
        <v>0</v>
      </c>
      <c r="F112" s="122">
        <f>D112*E112</f>
        <v>0</v>
      </c>
      <c r="H112" s="11"/>
      <c r="I112" s="12"/>
      <c r="J112" s="9"/>
      <c r="K112" s="12"/>
    </row>
    <row r="113" spans="1:11" s="22" customFormat="1" ht="30.2" customHeight="1">
      <c r="A113" s="126" t="s">
        <v>15</v>
      </c>
      <c r="B113" s="127" t="s">
        <v>104</v>
      </c>
      <c r="C113" s="128" t="s">
        <v>11</v>
      </c>
      <c r="D113" s="129">
        <v>1</v>
      </c>
      <c r="E113" s="25">
        <v>0</v>
      </c>
      <c r="F113" s="122">
        <f>D113*E113</f>
        <v>0</v>
      </c>
      <c r="H113" s="11"/>
      <c r="I113" s="12"/>
      <c r="J113" s="9"/>
      <c r="K113" s="12"/>
    </row>
    <row r="114" spans="1:11" s="22" customFormat="1" ht="30.75" customHeight="1">
      <c r="A114" s="126" t="s">
        <v>16</v>
      </c>
      <c r="B114" s="127" t="s">
        <v>105</v>
      </c>
      <c r="C114" s="128"/>
      <c r="D114" s="130"/>
      <c r="E114" s="25"/>
      <c r="F114" s="122"/>
      <c r="H114" s="11"/>
      <c r="I114" s="12"/>
      <c r="J114" s="9"/>
      <c r="K114" s="12"/>
    </row>
    <row r="115" spans="1:11" s="22" customFormat="1" ht="15">
      <c r="A115" s="131"/>
      <c r="B115" s="127" t="s">
        <v>77</v>
      </c>
      <c r="C115" s="128" t="s">
        <v>11</v>
      </c>
      <c r="D115" s="129">
        <v>1</v>
      </c>
      <c r="E115" s="25">
        <v>0</v>
      </c>
      <c r="F115" s="122">
        <f>D115*E115</f>
        <v>0</v>
      </c>
      <c r="H115" s="11"/>
      <c r="I115" s="12"/>
      <c r="J115" s="9"/>
      <c r="K115" s="12"/>
    </row>
    <row r="116" spans="1:11" s="22" customFormat="1" ht="32.25" customHeight="1">
      <c r="A116" s="126" t="s">
        <v>17</v>
      </c>
      <c r="B116" s="127" t="s">
        <v>106</v>
      </c>
      <c r="C116" s="128" t="s">
        <v>11</v>
      </c>
      <c r="D116" s="129">
        <v>1</v>
      </c>
      <c r="E116" s="25">
        <v>0</v>
      </c>
      <c r="F116" s="122">
        <f>D116*E116</f>
        <v>0</v>
      </c>
      <c r="H116" s="11"/>
      <c r="I116" s="12"/>
      <c r="J116" s="9"/>
      <c r="K116" s="12"/>
    </row>
    <row r="117" spans="1:11" s="22" customFormat="1" ht="15" customHeight="1">
      <c r="A117" s="126" t="s">
        <v>18</v>
      </c>
      <c r="B117" s="127" t="s">
        <v>107</v>
      </c>
      <c r="C117" s="128" t="s">
        <v>11</v>
      </c>
      <c r="D117" s="129">
        <v>1</v>
      </c>
      <c r="E117" s="25">
        <v>0</v>
      </c>
      <c r="F117" s="122">
        <f>D117*E117</f>
        <v>0</v>
      </c>
      <c r="H117" s="11"/>
      <c r="I117" s="12"/>
      <c r="J117" s="9"/>
      <c r="K117" s="12"/>
    </row>
    <row r="118" spans="1:11" s="22" customFormat="1" ht="42.75" customHeight="1">
      <c r="A118" s="126" t="s">
        <v>20</v>
      </c>
      <c r="B118" s="127" t="s">
        <v>189</v>
      </c>
      <c r="C118" s="128" t="s">
        <v>25</v>
      </c>
      <c r="D118" s="129">
        <v>1</v>
      </c>
      <c r="E118" s="25">
        <v>0</v>
      </c>
      <c r="F118" s="122">
        <f>D118*E118</f>
        <v>0</v>
      </c>
      <c r="H118" s="11"/>
      <c r="I118" s="12"/>
      <c r="J118" s="9"/>
      <c r="K118" s="12"/>
    </row>
    <row r="119" spans="1:11" s="22" customFormat="1" ht="15">
      <c r="A119" s="115"/>
      <c r="B119" s="132" t="s">
        <v>108</v>
      </c>
      <c r="C119" s="121"/>
      <c r="D119" s="122"/>
      <c r="E119" s="1"/>
      <c r="F119" s="238">
        <f>SUM(F107:F118)</f>
        <v>0</v>
      </c>
      <c r="H119" s="11"/>
      <c r="I119" s="12"/>
      <c r="J119" s="9"/>
      <c r="K119" s="12"/>
    </row>
    <row r="120" spans="1:11" s="22" customFormat="1" ht="15">
      <c r="A120" s="119"/>
      <c r="B120" s="120"/>
      <c r="C120" s="121"/>
      <c r="D120" s="122"/>
      <c r="E120" s="26"/>
      <c r="F120" s="122"/>
      <c r="H120" s="11"/>
      <c r="I120" s="12"/>
      <c r="J120" s="9"/>
      <c r="K120" s="12"/>
    </row>
    <row r="121" spans="1:11" s="22" customFormat="1" ht="16.5" customHeight="1" thickBot="1">
      <c r="A121" s="133"/>
      <c r="B121" s="108" t="s">
        <v>78</v>
      </c>
      <c r="C121" s="134"/>
      <c r="D121" s="135"/>
      <c r="E121" s="27"/>
      <c r="F121" s="239"/>
      <c r="H121" s="11"/>
      <c r="I121" s="12"/>
      <c r="J121" s="9"/>
      <c r="K121" s="12"/>
    </row>
    <row r="122" spans="1:11" s="22" customFormat="1" ht="15.75" thickTop="1">
      <c r="A122" s="136"/>
      <c r="B122" s="112"/>
      <c r="C122" s="137"/>
      <c r="D122" s="138"/>
      <c r="E122" s="28"/>
      <c r="F122" s="240"/>
      <c r="H122" s="11"/>
      <c r="I122" s="12"/>
      <c r="J122" s="9"/>
      <c r="K122" s="12"/>
    </row>
    <row r="123" spans="1:11" s="22" customFormat="1" ht="25.5">
      <c r="A123" s="119" t="s">
        <v>10</v>
      </c>
      <c r="B123" s="120" t="s">
        <v>79</v>
      </c>
      <c r="C123" s="121"/>
      <c r="D123" s="122"/>
      <c r="E123" s="26"/>
      <c r="F123" s="122"/>
      <c r="H123" s="11"/>
      <c r="I123" s="12"/>
      <c r="J123" s="9"/>
      <c r="K123" s="12"/>
    </row>
    <row r="124" spans="1:11" s="22" customFormat="1" ht="18.75" customHeight="1">
      <c r="A124" s="119"/>
      <c r="B124" s="120" t="s">
        <v>80</v>
      </c>
      <c r="C124" s="121" t="s">
        <v>19</v>
      </c>
      <c r="D124" s="122">
        <v>30</v>
      </c>
      <c r="E124" s="26">
        <v>0</v>
      </c>
      <c r="F124" s="122">
        <f>D124*E124</f>
        <v>0</v>
      </c>
      <c r="H124" s="11"/>
      <c r="I124" s="12"/>
      <c r="J124" s="9"/>
      <c r="K124" s="12"/>
    </row>
    <row r="125" spans="1:11" s="29" customFormat="1" ht="15">
      <c r="A125" s="119"/>
      <c r="B125" s="120" t="s">
        <v>81</v>
      </c>
      <c r="C125" s="121" t="s">
        <v>19</v>
      </c>
      <c r="D125" s="122">
        <v>50</v>
      </c>
      <c r="E125" s="26">
        <v>0</v>
      </c>
      <c r="F125" s="122">
        <f>D125*E125</f>
        <v>0</v>
      </c>
      <c r="H125" s="11"/>
      <c r="I125" s="12"/>
      <c r="J125" s="9"/>
      <c r="K125" s="12"/>
    </row>
    <row r="126" spans="1:11" s="29" customFormat="1" ht="15">
      <c r="A126" s="119" t="s">
        <v>13</v>
      </c>
      <c r="B126" s="120" t="s">
        <v>82</v>
      </c>
      <c r="C126" s="121"/>
      <c r="D126" s="122"/>
      <c r="E126" s="26"/>
      <c r="F126" s="122"/>
      <c r="H126" s="11"/>
      <c r="I126" s="12"/>
      <c r="J126" s="9"/>
      <c r="K126" s="12"/>
    </row>
    <row r="127" spans="1:11" s="29" customFormat="1" ht="15">
      <c r="A127" s="119"/>
      <c r="B127" s="120" t="s">
        <v>149</v>
      </c>
      <c r="C127" s="121" t="s">
        <v>12</v>
      </c>
      <c r="D127" s="122">
        <v>1</v>
      </c>
      <c r="E127" s="26">
        <v>0</v>
      </c>
      <c r="F127" s="122">
        <f>D127*E127</f>
        <v>0</v>
      </c>
      <c r="H127" s="11"/>
      <c r="I127" s="12"/>
      <c r="J127" s="9"/>
      <c r="K127" s="12"/>
    </row>
    <row r="128" spans="1:11" s="29" customFormat="1" ht="15">
      <c r="A128" s="119"/>
      <c r="B128" s="120" t="s">
        <v>83</v>
      </c>
      <c r="C128" s="121" t="s">
        <v>12</v>
      </c>
      <c r="D128" s="122">
        <v>1</v>
      </c>
      <c r="E128" s="26">
        <v>0</v>
      </c>
      <c r="F128" s="122">
        <f>D128*E128</f>
        <v>0</v>
      </c>
      <c r="H128" s="11"/>
      <c r="I128" s="12"/>
      <c r="J128" s="9"/>
      <c r="K128" s="12"/>
    </row>
    <row r="129" spans="1:11" s="22" customFormat="1" ht="25.5">
      <c r="A129" s="119" t="s">
        <v>14</v>
      </c>
      <c r="B129" s="120" t="s">
        <v>84</v>
      </c>
      <c r="C129" s="121"/>
      <c r="D129" s="122"/>
      <c r="E129" s="26"/>
      <c r="F129" s="122"/>
      <c r="H129" s="11"/>
      <c r="I129" s="12"/>
      <c r="J129" s="9"/>
      <c r="K129" s="12"/>
    </row>
    <row r="130" spans="1:11" s="22" customFormat="1" ht="24" customHeight="1">
      <c r="A130" s="119"/>
      <c r="B130" s="120" t="s">
        <v>85</v>
      </c>
      <c r="C130" s="121" t="s">
        <v>25</v>
      </c>
      <c r="D130" s="122">
        <v>2</v>
      </c>
      <c r="E130" s="26">
        <v>0</v>
      </c>
      <c r="F130" s="122">
        <f>D130*E130</f>
        <v>0</v>
      </c>
      <c r="H130" s="11"/>
      <c r="I130" s="12"/>
      <c r="J130" s="9"/>
      <c r="K130" s="12"/>
    </row>
    <row r="131" spans="1:11" s="29" customFormat="1" ht="15">
      <c r="A131" s="119"/>
      <c r="B131" s="120" t="s">
        <v>86</v>
      </c>
      <c r="C131" s="121" t="s">
        <v>25</v>
      </c>
      <c r="D131" s="122">
        <v>2</v>
      </c>
      <c r="E131" s="26">
        <v>0</v>
      </c>
      <c r="F131" s="122">
        <f>D131*E131</f>
        <v>0</v>
      </c>
      <c r="H131" s="11"/>
      <c r="I131" s="12"/>
      <c r="J131" s="9"/>
      <c r="K131" s="12"/>
    </row>
    <row r="132" spans="1:11" s="20" customFormat="1" ht="15">
      <c r="A132" s="119" t="s">
        <v>15</v>
      </c>
      <c r="B132" s="120" t="s">
        <v>185</v>
      </c>
      <c r="C132" s="121" t="s">
        <v>12</v>
      </c>
      <c r="D132" s="122">
        <v>1</v>
      </c>
      <c r="E132" s="26">
        <v>0</v>
      </c>
      <c r="F132" s="122">
        <f>D132*E132</f>
        <v>0</v>
      </c>
      <c r="H132" s="11"/>
      <c r="I132" s="12"/>
      <c r="J132" s="9"/>
      <c r="K132" s="12"/>
    </row>
    <row r="133" spans="1:11" s="20" customFormat="1" ht="25.5">
      <c r="A133" s="119" t="s">
        <v>16</v>
      </c>
      <c r="B133" s="120" t="s">
        <v>191</v>
      </c>
      <c r="C133" s="121" t="s">
        <v>12</v>
      </c>
      <c r="D133" s="122">
        <v>1</v>
      </c>
      <c r="E133" s="26">
        <v>0</v>
      </c>
      <c r="F133" s="122">
        <f>D133*E133</f>
        <v>0</v>
      </c>
      <c r="H133" s="11"/>
      <c r="I133" s="12"/>
      <c r="J133" s="9"/>
      <c r="K133" s="12"/>
    </row>
    <row r="134" spans="1:11" s="22" customFormat="1" ht="15">
      <c r="A134" s="119"/>
      <c r="B134" s="132" t="s">
        <v>109</v>
      </c>
      <c r="C134" s="121"/>
      <c r="D134" s="122"/>
      <c r="E134" s="19"/>
      <c r="F134" s="238">
        <f>SUM(F123:F133)</f>
        <v>0</v>
      </c>
      <c r="H134" s="11"/>
      <c r="I134" s="12"/>
      <c r="J134" s="9"/>
      <c r="K134" s="12"/>
    </row>
    <row r="135" spans="1:11" s="20" customFormat="1" ht="15">
      <c r="A135" s="119"/>
      <c r="B135" s="120"/>
      <c r="C135" s="121"/>
      <c r="D135" s="122"/>
      <c r="E135" s="30"/>
      <c r="F135" s="241"/>
      <c r="H135" s="11"/>
      <c r="I135" s="12"/>
      <c r="J135" s="9"/>
      <c r="K135" s="12"/>
    </row>
    <row r="136" spans="1:11" s="20" customFormat="1" ht="15.75" thickBot="1">
      <c r="A136" s="133"/>
      <c r="B136" s="108" t="s">
        <v>87</v>
      </c>
      <c r="C136" s="134"/>
      <c r="D136" s="135"/>
      <c r="E136" s="27"/>
      <c r="F136" s="239"/>
      <c r="H136" s="11"/>
      <c r="I136" s="12"/>
      <c r="J136" s="9"/>
      <c r="K136" s="12"/>
    </row>
    <row r="137" spans="1:11" s="20" customFormat="1" ht="15.75" thickTop="1">
      <c r="A137" s="136"/>
      <c r="B137" s="112"/>
      <c r="C137" s="137"/>
      <c r="D137" s="138"/>
      <c r="E137" s="28"/>
      <c r="F137" s="240"/>
      <c r="H137" s="11"/>
      <c r="I137" s="12"/>
      <c r="J137" s="9"/>
      <c r="K137" s="12"/>
    </row>
    <row r="138" spans="1:11" s="20" customFormat="1" ht="15">
      <c r="A138" s="119" t="s">
        <v>10</v>
      </c>
      <c r="B138" s="120" t="s">
        <v>88</v>
      </c>
      <c r="C138" s="121"/>
      <c r="D138" s="122"/>
      <c r="E138" s="19"/>
      <c r="F138" s="241"/>
      <c r="H138" s="11"/>
      <c r="I138" s="12"/>
      <c r="J138" s="9"/>
      <c r="K138" s="12"/>
    </row>
    <row r="139" spans="1:11" s="20" customFormat="1" ht="15">
      <c r="A139" s="119"/>
      <c r="B139" s="120" t="s">
        <v>89</v>
      </c>
      <c r="C139" s="121" t="s">
        <v>19</v>
      </c>
      <c r="D139" s="122">
        <v>10</v>
      </c>
      <c r="E139" s="26">
        <v>0</v>
      </c>
      <c r="F139" s="122">
        <f>D139*E139</f>
        <v>0</v>
      </c>
      <c r="H139" s="11"/>
      <c r="I139" s="12"/>
      <c r="J139" s="9"/>
      <c r="K139" s="12"/>
    </row>
    <row r="140" spans="1:11" s="20" customFormat="1" ht="15">
      <c r="A140" s="119"/>
      <c r="B140" s="120" t="s">
        <v>90</v>
      </c>
      <c r="C140" s="121" t="s">
        <v>19</v>
      </c>
      <c r="D140" s="122">
        <v>4</v>
      </c>
      <c r="E140" s="26">
        <v>0</v>
      </c>
      <c r="F140" s="122">
        <f>D140*E140</f>
        <v>0</v>
      </c>
      <c r="H140" s="11"/>
      <c r="I140" s="12"/>
      <c r="J140" s="9"/>
      <c r="K140" s="12"/>
    </row>
    <row r="141" spans="1:11" s="20" customFormat="1" ht="15">
      <c r="A141" s="119" t="s">
        <v>13</v>
      </c>
      <c r="B141" s="120" t="s">
        <v>178</v>
      </c>
      <c r="C141" s="121" t="s">
        <v>12</v>
      </c>
      <c r="D141" s="122">
        <v>1</v>
      </c>
      <c r="E141" s="26">
        <v>0</v>
      </c>
      <c r="F141" s="122">
        <f>D141*E141</f>
        <v>0</v>
      </c>
      <c r="H141" s="11"/>
      <c r="I141" s="12"/>
      <c r="J141" s="9"/>
      <c r="K141" s="12"/>
    </row>
    <row r="142" spans="1:11" s="20" customFormat="1" ht="25.5">
      <c r="A142" s="119" t="s">
        <v>14</v>
      </c>
      <c r="B142" s="120" t="s">
        <v>192</v>
      </c>
      <c r="C142" s="121" t="s">
        <v>12</v>
      </c>
      <c r="D142" s="122">
        <v>1</v>
      </c>
      <c r="E142" s="26">
        <v>0</v>
      </c>
      <c r="F142" s="122">
        <f>D142*E142</f>
        <v>0</v>
      </c>
      <c r="H142" s="11"/>
      <c r="I142" s="12"/>
      <c r="J142" s="9"/>
      <c r="K142" s="12"/>
    </row>
    <row r="143" spans="1:11" s="20" customFormat="1" ht="15">
      <c r="A143" s="119"/>
      <c r="B143" s="132" t="s">
        <v>110</v>
      </c>
      <c r="C143" s="121"/>
      <c r="D143" s="122"/>
      <c r="E143" s="19" t="s">
        <v>193</v>
      </c>
      <c r="F143" s="238">
        <f>SUM(F139:F142)</f>
        <v>0</v>
      </c>
      <c r="H143" s="11"/>
      <c r="I143" s="12"/>
      <c r="J143" s="9"/>
      <c r="K143" s="12"/>
    </row>
    <row r="144" spans="1:11" s="20" customFormat="1" ht="15">
      <c r="A144" s="119"/>
      <c r="B144" s="120"/>
      <c r="C144" s="121"/>
      <c r="D144" s="122"/>
      <c r="E144" s="30"/>
      <c r="F144" s="241"/>
      <c r="H144" s="11"/>
      <c r="I144" s="12"/>
      <c r="J144" s="9"/>
      <c r="K144" s="12"/>
    </row>
    <row r="145" spans="1:11" s="20" customFormat="1" ht="15.75" thickBot="1">
      <c r="A145" s="133"/>
      <c r="B145" s="108" t="s">
        <v>113</v>
      </c>
      <c r="C145" s="134"/>
      <c r="D145" s="135"/>
      <c r="E145" s="27"/>
      <c r="F145" s="239"/>
      <c r="H145" s="11"/>
      <c r="I145" s="12"/>
      <c r="J145" s="9"/>
      <c r="K145" s="12"/>
    </row>
    <row r="146" spans="1:11" s="20" customFormat="1" ht="15.75" thickTop="1">
      <c r="A146" s="139"/>
      <c r="B146" s="140"/>
      <c r="C146" s="141"/>
      <c r="D146" s="142"/>
      <c r="E146" s="31"/>
      <c r="F146" s="242"/>
      <c r="H146" s="11"/>
      <c r="I146" s="12"/>
      <c r="J146" s="9"/>
      <c r="K146" s="12"/>
    </row>
    <row r="147" spans="1:11" s="22" customFormat="1" ht="17.100000000000001" customHeight="1">
      <c r="A147" s="126" t="s">
        <v>10</v>
      </c>
      <c r="B147" s="120" t="s">
        <v>179</v>
      </c>
      <c r="C147" s="143" t="s">
        <v>12</v>
      </c>
      <c r="D147" s="82">
        <v>1</v>
      </c>
      <c r="E147" s="13">
        <v>0</v>
      </c>
      <c r="F147" s="87">
        <f>D147*E147</f>
        <v>0</v>
      </c>
      <c r="H147" s="11"/>
      <c r="I147" s="12"/>
      <c r="J147" s="9"/>
      <c r="K147" s="12"/>
    </row>
    <row r="148" spans="1:11" s="22" customFormat="1" ht="18" customHeight="1">
      <c r="A148" s="126" t="s">
        <v>13</v>
      </c>
      <c r="B148" s="120" t="s">
        <v>180</v>
      </c>
      <c r="C148" s="143" t="s">
        <v>12</v>
      </c>
      <c r="D148" s="82">
        <v>1</v>
      </c>
      <c r="E148" s="13">
        <v>0</v>
      </c>
      <c r="F148" s="87">
        <f>D148*E148</f>
        <v>0</v>
      </c>
      <c r="H148" s="11"/>
      <c r="I148" s="12"/>
      <c r="J148" s="9"/>
      <c r="K148" s="12"/>
    </row>
    <row r="149" spans="1:11" s="22" customFormat="1" ht="15">
      <c r="A149" s="126" t="s">
        <v>14</v>
      </c>
      <c r="B149" s="120" t="s">
        <v>91</v>
      </c>
      <c r="C149" s="143" t="s">
        <v>95</v>
      </c>
      <c r="D149" s="122">
        <v>20</v>
      </c>
      <c r="E149" s="26">
        <v>0</v>
      </c>
      <c r="F149" s="122">
        <f>E149*D149</f>
        <v>0</v>
      </c>
      <c r="H149" s="11"/>
      <c r="I149" s="12"/>
      <c r="J149" s="9"/>
      <c r="K149" s="12"/>
    </row>
    <row r="150" spans="1:11" s="20" customFormat="1" ht="15">
      <c r="A150" s="144"/>
      <c r="B150" s="145" t="s">
        <v>114</v>
      </c>
      <c r="C150" s="146"/>
      <c r="D150" s="147"/>
      <c r="E150" s="32"/>
      <c r="F150" s="243">
        <f>SUM(F147:F149)</f>
        <v>0</v>
      </c>
      <c r="H150" s="11"/>
      <c r="I150" s="12"/>
      <c r="J150" s="9"/>
      <c r="K150" s="12"/>
    </row>
    <row r="151" spans="1:11" s="20" customFormat="1" ht="15">
      <c r="A151" s="144"/>
      <c r="B151" s="148"/>
      <c r="C151" s="146"/>
      <c r="D151" s="147"/>
      <c r="E151" s="32"/>
      <c r="F151" s="244"/>
      <c r="H151" s="11"/>
      <c r="I151" s="12"/>
      <c r="J151" s="9"/>
      <c r="K151" s="12"/>
    </row>
    <row r="152" spans="1:11" s="34" customFormat="1" ht="14.25" customHeight="1" thickBot="1">
      <c r="A152" s="149"/>
      <c r="B152" s="150" t="s">
        <v>111</v>
      </c>
      <c r="C152" s="149"/>
      <c r="D152" s="151"/>
      <c r="E152" s="33"/>
      <c r="F152" s="245"/>
      <c r="H152" s="11"/>
      <c r="I152" s="12"/>
      <c r="J152" s="9"/>
      <c r="K152" s="12"/>
    </row>
    <row r="153" spans="1:11" s="34" customFormat="1" ht="12.2" customHeight="1" thickTop="1">
      <c r="A153" s="83"/>
      <c r="B153" s="152"/>
      <c r="C153" s="83"/>
      <c r="D153" s="153"/>
      <c r="E153" s="35"/>
      <c r="F153" s="87"/>
      <c r="H153" s="11"/>
      <c r="I153" s="12"/>
      <c r="J153" s="9"/>
      <c r="K153" s="12"/>
    </row>
    <row r="154" spans="1:11" s="34" customFormat="1" ht="282.2" customHeight="1">
      <c r="A154" s="154" t="s">
        <v>10</v>
      </c>
      <c r="B154" s="155" t="s">
        <v>150</v>
      </c>
      <c r="C154" s="156"/>
      <c r="D154" s="157"/>
      <c r="E154" s="13"/>
      <c r="F154" s="87"/>
      <c r="H154" s="11"/>
      <c r="I154" s="12"/>
      <c r="J154" s="9"/>
      <c r="K154" s="12"/>
    </row>
    <row r="155" spans="1:11" s="34" customFormat="1" ht="15">
      <c r="A155" s="158"/>
      <c r="B155" s="159" t="s">
        <v>151</v>
      </c>
      <c r="C155" s="156"/>
      <c r="D155" s="157"/>
      <c r="E155" s="13"/>
      <c r="F155" s="87"/>
      <c r="H155" s="11"/>
      <c r="I155" s="12"/>
      <c r="J155" s="9"/>
      <c r="K155" s="12"/>
    </row>
    <row r="156" spans="1:11" s="34" customFormat="1" ht="15">
      <c r="A156" s="158"/>
      <c r="B156" s="159" t="s">
        <v>152</v>
      </c>
      <c r="C156" s="122" t="s">
        <v>25</v>
      </c>
      <c r="D156" s="57">
        <v>2</v>
      </c>
      <c r="E156" s="13">
        <v>0</v>
      </c>
      <c r="F156" s="122">
        <f>E156*D156</f>
        <v>0</v>
      </c>
      <c r="H156" s="11"/>
      <c r="I156" s="12"/>
      <c r="J156" s="9"/>
      <c r="K156" s="12"/>
    </row>
    <row r="157" spans="1:11" s="34" customFormat="1" ht="16.5" customHeight="1">
      <c r="A157" s="144" t="s">
        <v>13</v>
      </c>
      <c r="B157" s="148" t="s">
        <v>112</v>
      </c>
      <c r="C157" s="160" t="s">
        <v>12</v>
      </c>
      <c r="D157" s="161">
        <v>1</v>
      </c>
      <c r="E157" s="36">
        <v>0</v>
      </c>
      <c r="F157" s="122">
        <f>E157*D157</f>
        <v>0</v>
      </c>
      <c r="H157" s="11"/>
      <c r="I157" s="12"/>
      <c r="J157" s="9"/>
      <c r="K157" s="12"/>
    </row>
    <row r="158" spans="1:11" s="34" customFormat="1" ht="15">
      <c r="A158" s="144" t="s">
        <v>14</v>
      </c>
      <c r="B158" s="148" t="s">
        <v>153</v>
      </c>
      <c r="C158" s="162" t="s">
        <v>92</v>
      </c>
      <c r="D158" s="147">
        <v>5</v>
      </c>
      <c r="E158" s="36">
        <v>0</v>
      </c>
      <c r="F158" s="122">
        <f>E158*D158</f>
        <v>0</v>
      </c>
      <c r="H158" s="11"/>
      <c r="I158" s="12"/>
      <c r="J158" s="9"/>
      <c r="K158" s="12"/>
    </row>
    <row r="159" spans="1:11" s="37" customFormat="1" ht="15">
      <c r="A159" s="144"/>
      <c r="B159" s="145" t="s">
        <v>116</v>
      </c>
      <c r="C159" s="162"/>
      <c r="D159" s="147"/>
      <c r="E159" s="36"/>
      <c r="F159" s="243">
        <f>SUM(F154:F158)</f>
        <v>0</v>
      </c>
      <c r="H159" s="11"/>
      <c r="I159" s="12"/>
      <c r="J159" s="9"/>
      <c r="K159" s="12"/>
    </row>
    <row r="160" spans="1:11" s="34" customFormat="1" ht="15">
      <c r="A160" s="163"/>
      <c r="B160" s="164"/>
      <c r="C160" s="163"/>
      <c r="D160" s="165"/>
      <c r="E160" s="38"/>
      <c r="F160" s="246"/>
      <c r="H160" s="11"/>
      <c r="I160" s="12"/>
      <c r="J160" s="9"/>
      <c r="K160" s="12"/>
    </row>
    <row r="161" spans="1:11" s="40" customFormat="1" ht="15.75" thickBot="1">
      <c r="A161" s="166"/>
      <c r="B161" s="167" t="s">
        <v>115</v>
      </c>
      <c r="C161" s="166"/>
      <c r="D161" s="168"/>
      <c r="E161" s="39"/>
      <c r="F161" s="247"/>
      <c r="H161" s="11"/>
      <c r="I161" s="12"/>
      <c r="J161" s="9"/>
      <c r="K161" s="12"/>
    </row>
    <row r="162" spans="1:11" s="41" customFormat="1" ht="12.2" customHeight="1" thickTop="1">
      <c r="A162" s="169"/>
      <c r="B162" s="170"/>
      <c r="C162" s="137"/>
      <c r="D162" s="138"/>
      <c r="E162" s="28"/>
      <c r="F162" s="240"/>
      <c r="H162" s="11"/>
      <c r="I162" s="12"/>
      <c r="J162" s="9"/>
      <c r="K162" s="12"/>
    </row>
    <row r="163" spans="1:11" s="23" customFormat="1" ht="15">
      <c r="A163" s="123" t="s">
        <v>10</v>
      </c>
      <c r="B163" s="171" t="s">
        <v>181</v>
      </c>
      <c r="C163" s="113" t="s">
        <v>25</v>
      </c>
      <c r="D163" s="172">
        <v>1</v>
      </c>
      <c r="E163" s="26">
        <v>0</v>
      </c>
      <c r="F163" s="122">
        <f>E163*D163</f>
        <v>0</v>
      </c>
      <c r="H163" s="11"/>
      <c r="I163" s="12"/>
      <c r="J163" s="9"/>
      <c r="K163" s="12"/>
    </row>
    <row r="164" spans="1:11" s="23" customFormat="1" ht="15">
      <c r="A164" s="123" t="s">
        <v>13</v>
      </c>
      <c r="B164" s="173" t="s">
        <v>182</v>
      </c>
      <c r="C164" s="123" t="s">
        <v>92</v>
      </c>
      <c r="D164" s="122">
        <v>3</v>
      </c>
      <c r="E164" s="24">
        <v>0</v>
      </c>
      <c r="F164" s="122">
        <f>E164*D164</f>
        <v>0</v>
      </c>
      <c r="H164" s="11"/>
      <c r="I164" s="12"/>
      <c r="J164" s="9"/>
      <c r="K164" s="12"/>
    </row>
    <row r="165" spans="1:11" s="23" customFormat="1" ht="15">
      <c r="A165" s="174"/>
      <c r="B165" s="145" t="s">
        <v>117</v>
      </c>
      <c r="C165" s="160"/>
      <c r="D165" s="175"/>
      <c r="E165" s="42"/>
      <c r="F165" s="248">
        <f>SUM(F163:F164)</f>
        <v>0</v>
      </c>
      <c r="H165" s="11"/>
      <c r="I165" s="12"/>
      <c r="J165" s="9"/>
      <c r="K165" s="12"/>
    </row>
    <row r="166" spans="1:11" s="23" customFormat="1" ht="15">
      <c r="A166" s="160"/>
      <c r="B166" s="148"/>
      <c r="C166" s="160"/>
      <c r="D166" s="175"/>
      <c r="E166" s="42"/>
      <c r="F166" s="249"/>
      <c r="H166" s="11"/>
      <c r="I166" s="12"/>
      <c r="J166" s="9"/>
      <c r="K166" s="12"/>
    </row>
    <row r="167" spans="1:11" s="34" customFormat="1" ht="15">
      <c r="A167" s="83"/>
      <c r="B167" s="176" t="s">
        <v>145</v>
      </c>
      <c r="C167" s="83"/>
      <c r="D167" s="153"/>
      <c r="E167" s="13"/>
      <c r="F167" s="250">
        <f>F165+F159+F150+F143+F134+F119</f>
        <v>0</v>
      </c>
      <c r="H167" s="11"/>
      <c r="I167" s="12"/>
      <c r="J167" s="9"/>
      <c r="K167" s="12"/>
    </row>
    <row r="168" spans="1:11" ht="15">
      <c r="A168" s="177"/>
      <c r="C168" s="74"/>
      <c r="D168" s="74"/>
      <c r="E168" s="6"/>
      <c r="H168" s="11"/>
      <c r="I168" s="12"/>
      <c r="J168" s="9"/>
      <c r="K168" s="12"/>
    </row>
    <row r="169" spans="1:11" ht="15">
      <c r="A169" s="178"/>
      <c r="B169" s="179" t="s">
        <v>142</v>
      </c>
      <c r="C169" s="180"/>
      <c r="D169" s="180"/>
      <c r="E169" s="43"/>
      <c r="F169" s="251"/>
      <c r="H169" s="11"/>
      <c r="I169" s="12"/>
      <c r="J169" s="9"/>
      <c r="K169" s="12"/>
    </row>
    <row r="170" spans="1:11" ht="327.2" customHeight="1">
      <c r="A170" s="177"/>
      <c r="B170" s="84" t="s">
        <v>35</v>
      </c>
      <c r="C170" s="74"/>
      <c r="D170" s="74"/>
      <c r="E170" s="6"/>
      <c r="H170" s="11"/>
      <c r="I170" s="12"/>
      <c r="J170" s="9"/>
      <c r="K170" s="12"/>
    </row>
    <row r="171" spans="1:11" ht="268.5">
      <c r="A171" s="177"/>
      <c r="B171" s="84" t="s">
        <v>36</v>
      </c>
      <c r="C171" s="74"/>
      <c r="D171" s="74"/>
      <c r="E171" s="6"/>
      <c r="H171" s="11"/>
      <c r="I171" s="12"/>
      <c r="J171" s="9"/>
      <c r="K171" s="12"/>
    </row>
    <row r="172" spans="1:11" ht="15">
      <c r="A172" s="181"/>
      <c r="B172" s="84"/>
      <c r="C172" s="181"/>
      <c r="D172" s="182"/>
      <c r="E172" s="44"/>
      <c r="F172" s="252"/>
      <c r="H172" s="11"/>
      <c r="I172" s="12"/>
      <c r="J172" s="9"/>
      <c r="K172" s="12"/>
    </row>
    <row r="173" spans="1:11" s="46" customFormat="1" ht="15">
      <c r="A173" s="181"/>
      <c r="B173" s="183" t="s">
        <v>140</v>
      </c>
      <c r="C173" s="181"/>
      <c r="D173" s="182"/>
      <c r="E173" s="44"/>
      <c r="F173" s="252"/>
      <c r="H173" s="11"/>
      <c r="I173" s="12"/>
      <c r="J173" s="9"/>
      <c r="K173" s="12"/>
    </row>
    <row r="174" spans="1:11" s="46" customFormat="1" ht="15">
      <c r="A174" s="181" t="s">
        <v>10</v>
      </c>
      <c r="B174" s="184" t="s">
        <v>139</v>
      </c>
      <c r="C174" s="185"/>
      <c r="D174" s="186"/>
      <c r="E174" s="47"/>
      <c r="F174" s="253"/>
      <c r="H174" s="11"/>
      <c r="I174" s="12"/>
      <c r="J174" s="9"/>
      <c r="K174" s="12"/>
    </row>
    <row r="175" spans="1:11" s="46" customFormat="1" ht="11.25" customHeight="1">
      <c r="A175" s="187" t="s">
        <v>118</v>
      </c>
      <c r="B175" s="188" t="s">
        <v>119</v>
      </c>
      <c r="C175" s="187" t="s">
        <v>25</v>
      </c>
      <c r="D175" s="189">
        <v>2</v>
      </c>
      <c r="E175" s="45">
        <v>0</v>
      </c>
      <c r="F175" s="252">
        <f>E175*D175</f>
        <v>0</v>
      </c>
      <c r="H175" s="11"/>
      <c r="I175" s="12"/>
      <c r="J175" s="9"/>
      <c r="K175" s="12"/>
    </row>
    <row r="176" spans="1:11" s="46" customFormat="1" ht="15">
      <c r="A176" s="187" t="s">
        <v>118</v>
      </c>
      <c r="B176" s="188" t="s">
        <v>120</v>
      </c>
      <c r="C176" s="187" t="s">
        <v>25</v>
      </c>
      <c r="D176" s="189">
        <v>3</v>
      </c>
      <c r="E176" s="45">
        <v>0</v>
      </c>
      <c r="F176" s="252">
        <f>E176*D176</f>
        <v>0</v>
      </c>
      <c r="H176" s="11"/>
      <c r="I176" s="12"/>
      <c r="J176" s="9"/>
      <c r="K176" s="12"/>
    </row>
    <row r="177" spans="1:11" s="46" customFormat="1" ht="15">
      <c r="A177" s="187" t="s">
        <v>118</v>
      </c>
      <c r="B177" s="188" t="s">
        <v>121</v>
      </c>
      <c r="C177" s="187" t="s">
        <v>25</v>
      </c>
      <c r="D177" s="189">
        <v>8</v>
      </c>
      <c r="E177" s="45">
        <v>0</v>
      </c>
      <c r="F177" s="252">
        <f>E177*D177</f>
        <v>0</v>
      </c>
      <c r="H177" s="11"/>
      <c r="I177" s="12"/>
      <c r="J177" s="9"/>
      <c r="K177" s="12"/>
    </row>
    <row r="178" spans="1:11" s="46" customFormat="1" ht="15">
      <c r="A178" s="187" t="s">
        <v>118</v>
      </c>
      <c r="B178" s="188" t="s">
        <v>122</v>
      </c>
      <c r="C178" s="187" t="s">
        <v>25</v>
      </c>
      <c r="D178" s="189">
        <v>3</v>
      </c>
      <c r="E178" s="45">
        <v>0</v>
      </c>
      <c r="F178" s="252">
        <f>E178*D178</f>
        <v>0</v>
      </c>
      <c r="H178" s="11"/>
      <c r="I178" s="12"/>
      <c r="J178" s="9"/>
      <c r="K178" s="12"/>
    </row>
    <row r="179" spans="1:11" s="46" customFormat="1" ht="25.5">
      <c r="A179" s="181"/>
      <c r="B179" s="190" t="s">
        <v>194</v>
      </c>
      <c r="C179" s="181" t="s">
        <v>12</v>
      </c>
      <c r="D179" s="182">
        <v>1</v>
      </c>
      <c r="E179" s="44">
        <v>0</v>
      </c>
      <c r="F179" s="252">
        <f>E179*D179</f>
        <v>0</v>
      </c>
      <c r="H179" s="11"/>
      <c r="I179" s="12"/>
      <c r="J179" s="9"/>
      <c r="K179" s="12"/>
    </row>
    <row r="180" spans="1:11" s="46" customFormat="1" ht="15">
      <c r="A180" s="181"/>
      <c r="B180" s="191"/>
      <c r="C180" s="181"/>
      <c r="D180" s="182"/>
      <c r="E180" s="44"/>
      <c r="F180" s="252"/>
      <c r="H180" s="11"/>
      <c r="I180" s="12"/>
      <c r="J180" s="9"/>
      <c r="K180" s="12"/>
    </row>
    <row r="181" spans="1:11" s="46" customFormat="1" ht="15">
      <c r="A181" s="181"/>
      <c r="B181" s="183" t="s">
        <v>166</v>
      </c>
      <c r="C181" s="181"/>
      <c r="D181" s="182"/>
      <c r="E181" s="44"/>
      <c r="F181" s="252"/>
      <c r="H181" s="11"/>
      <c r="I181" s="12"/>
      <c r="J181" s="9"/>
      <c r="K181" s="12"/>
    </row>
    <row r="182" spans="1:11" s="46" customFormat="1" ht="15">
      <c r="A182" s="181" t="s">
        <v>10</v>
      </c>
      <c r="B182" s="184" t="s">
        <v>173</v>
      </c>
      <c r="C182" s="185"/>
      <c r="D182" s="186"/>
      <c r="E182" s="47"/>
      <c r="F182" s="253"/>
      <c r="H182" s="11"/>
      <c r="I182" s="12"/>
      <c r="J182" s="9"/>
      <c r="K182" s="12"/>
    </row>
    <row r="183" spans="1:11" s="46" customFormat="1" ht="15">
      <c r="A183" s="187" t="s">
        <v>118</v>
      </c>
      <c r="B183" s="188" t="s">
        <v>119</v>
      </c>
      <c r="C183" s="187" t="s">
        <v>25</v>
      </c>
      <c r="D183" s="189">
        <v>1</v>
      </c>
      <c r="E183" s="45">
        <v>0</v>
      </c>
      <c r="F183" s="252">
        <f>E183*D183</f>
        <v>0</v>
      </c>
      <c r="H183" s="11"/>
      <c r="I183" s="12"/>
      <c r="J183" s="9"/>
      <c r="K183" s="12"/>
    </row>
    <row r="184" spans="1:11" s="46" customFormat="1" ht="15">
      <c r="A184" s="187" t="s">
        <v>118</v>
      </c>
      <c r="B184" s="188" t="s">
        <v>120</v>
      </c>
      <c r="C184" s="187" t="s">
        <v>25</v>
      </c>
      <c r="D184" s="189">
        <v>2</v>
      </c>
      <c r="E184" s="45">
        <v>0</v>
      </c>
      <c r="F184" s="252">
        <f>E184*D184</f>
        <v>0</v>
      </c>
      <c r="H184" s="11"/>
      <c r="I184" s="12"/>
      <c r="J184" s="9"/>
      <c r="K184" s="12"/>
    </row>
    <row r="185" spans="1:11" s="46" customFormat="1" ht="15">
      <c r="A185" s="187" t="s">
        <v>118</v>
      </c>
      <c r="B185" s="188" t="s">
        <v>121</v>
      </c>
      <c r="C185" s="187" t="s">
        <v>25</v>
      </c>
      <c r="D185" s="189">
        <v>6</v>
      </c>
      <c r="E185" s="45">
        <v>0</v>
      </c>
      <c r="F185" s="252">
        <f>E185*D185</f>
        <v>0</v>
      </c>
      <c r="H185" s="11"/>
      <c r="I185" s="12"/>
      <c r="J185" s="9"/>
      <c r="K185" s="12"/>
    </row>
    <row r="186" spans="1:11" s="46" customFormat="1" ht="15">
      <c r="A186" s="181"/>
      <c r="B186" s="191"/>
      <c r="C186" s="181"/>
      <c r="D186" s="182"/>
      <c r="E186" s="44"/>
      <c r="F186" s="252"/>
      <c r="H186" s="11"/>
      <c r="I186" s="12"/>
      <c r="J186" s="9"/>
      <c r="K186" s="12"/>
    </row>
    <row r="187" spans="1:11" s="46" customFormat="1" ht="15">
      <c r="A187" s="181"/>
      <c r="B187" s="192" t="s">
        <v>167</v>
      </c>
      <c r="C187" s="193"/>
      <c r="D187" s="182"/>
      <c r="E187" s="44"/>
      <c r="F187" s="254"/>
      <c r="H187" s="11"/>
      <c r="I187" s="12"/>
      <c r="J187" s="9"/>
      <c r="K187" s="12"/>
    </row>
    <row r="188" spans="1:11" s="46" customFormat="1" ht="15">
      <c r="A188" s="181" t="s">
        <v>10</v>
      </c>
      <c r="B188" s="184" t="s">
        <v>139</v>
      </c>
      <c r="C188" s="185"/>
      <c r="D188" s="186"/>
      <c r="E188" s="47"/>
      <c r="F188" s="254"/>
      <c r="H188" s="11"/>
      <c r="I188" s="12"/>
      <c r="J188" s="9"/>
      <c r="K188" s="12"/>
    </row>
    <row r="189" spans="1:11" s="46" customFormat="1" ht="15">
      <c r="A189" s="187" t="s">
        <v>118</v>
      </c>
      <c r="B189" s="188" t="s">
        <v>122</v>
      </c>
      <c r="C189" s="187" t="s">
        <v>25</v>
      </c>
      <c r="D189" s="189">
        <v>2</v>
      </c>
      <c r="E189" s="45">
        <v>0</v>
      </c>
      <c r="F189" s="254">
        <f>E189*D189</f>
        <v>0</v>
      </c>
      <c r="H189" s="11"/>
      <c r="I189" s="12"/>
      <c r="J189" s="9"/>
      <c r="K189" s="12"/>
    </row>
    <row r="190" spans="1:11" s="46" customFormat="1" ht="15">
      <c r="A190" s="187" t="s">
        <v>118</v>
      </c>
      <c r="B190" s="188" t="s">
        <v>120</v>
      </c>
      <c r="C190" s="187" t="s">
        <v>25</v>
      </c>
      <c r="D190" s="189">
        <v>2</v>
      </c>
      <c r="E190" s="45">
        <v>0</v>
      </c>
      <c r="F190" s="252">
        <f>E190*D190</f>
        <v>0</v>
      </c>
      <c r="H190" s="11"/>
      <c r="I190" s="12"/>
      <c r="J190" s="9"/>
      <c r="K190" s="12"/>
    </row>
    <row r="191" spans="1:11" s="46" customFormat="1" ht="15">
      <c r="A191" s="187"/>
      <c r="B191" s="191"/>
      <c r="C191" s="181"/>
      <c r="D191" s="182"/>
      <c r="E191" s="44"/>
      <c r="F191" s="252"/>
      <c r="H191" s="11"/>
      <c r="I191" s="12"/>
      <c r="J191" s="9"/>
      <c r="K191" s="12"/>
    </row>
    <row r="192" spans="1:11" s="46" customFormat="1" ht="15">
      <c r="A192" s="181"/>
      <c r="B192" s="192" t="s">
        <v>168</v>
      </c>
      <c r="C192" s="193"/>
      <c r="D192" s="182"/>
      <c r="E192" s="44"/>
      <c r="F192" s="252"/>
      <c r="H192" s="11"/>
      <c r="I192" s="12"/>
      <c r="J192" s="9"/>
      <c r="K192" s="12"/>
    </row>
    <row r="193" spans="1:11" s="46" customFormat="1" ht="25.5">
      <c r="A193" s="187" t="s">
        <v>10</v>
      </c>
      <c r="B193" s="194" t="s">
        <v>170</v>
      </c>
      <c r="C193" s="195" t="s">
        <v>25</v>
      </c>
      <c r="D193" s="189">
        <v>2</v>
      </c>
      <c r="E193" s="45">
        <v>0</v>
      </c>
      <c r="F193" s="252">
        <f>E193*D193</f>
        <v>0</v>
      </c>
      <c r="H193" s="11"/>
      <c r="I193" s="12"/>
      <c r="J193" s="9"/>
      <c r="K193" s="12"/>
    </row>
    <row r="194" spans="1:11" s="46" customFormat="1" ht="25.5">
      <c r="A194" s="187" t="s">
        <v>13</v>
      </c>
      <c r="B194" s="194" t="s">
        <v>171</v>
      </c>
      <c r="C194" s="187" t="s">
        <v>25</v>
      </c>
      <c r="D194" s="189">
        <v>2</v>
      </c>
      <c r="E194" s="45">
        <v>0</v>
      </c>
      <c r="F194" s="252">
        <f>E194*D194</f>
        <v>0</v>
      </c>
      <c r="H194" s="11"/>
      <c r="I194" s="12"/>
      <c r="J194" s="9"/>
      <c r="K194" s="12"/>
    </row>
    <row r="195" spans="1:11" s="46" customFormat="1" ht="25.5">
      <c r="A195" s="187" t="s">
        <v>14</v>
      </c>
      <c r="B195" s="194" t="s">
        <v>172</v>
      </c>
      <c r="C195" s="195" t="s">
        <v>25</v>
      </c>
      <c r="D195" s="189">
        <v>2</v>
      </c>
      <c r="E195" s="45">
        <v>0</v>
      </c>
      <c r="F195" s="252">
        <f>E195*D195</f>
        <v>0</v>
      </c>
      <c r="H195" s="11"/>
      <c r="I195" s="12"/>
      <c r="J195" s="9"/>
      <c r="K195" s="12"/>
    </row>
    <row r="196" spans="1:11" s="46" customFormat="1" ht="15">
      <c r="A196" s="181" t="s">
        <v>15</v>
      </c>
      <c r="B196" s="196" t="s">
        <v>174</v>
      </c>
      <c r="C196" s="185"/>
      <c r="D196" s="186"/>
      <c r="E196" s="47"/>
      <c r="F196" s="253"/>
      <c r="H196" s="11"/>
      <c r="I196" s="12"/>
      <c r="J196" s="9"/>
      <c r="K196" s="12"/>
    </row>
    <row r="197" spans="1:11" s="46" customFormat="1" ht="15">
      <c r="A197" s="187" t="s">
        <v>118</v>
      </c>
      <c r="B197" s="188" t="s">
        <v>123</v>
      </c>
      <c r="C197" s="187" t="s">
        <v>25</v>
      </c>
      <c r="D197" s="189">
        <v>2</v>
      </c>
      <c r="E197" s="45">
        <v>0</v>
      </c>
      <c r="F197" s="252">
        <f>E197*D197</f>
        <v>0</v>
      </c>
      <c r="H197" s="11"/>
      <c r="I197" s="12"/>
      <c r="J197" s="9"/>
      <c r="K197" s="12"/>
    </row>
    <row r="198" spans="1:11" s="46" customFormat="1" ht="15">
      <c r="A198" s="187" t="s">
        <v>118</v>
      </c>
      <c r="B198" s="188" t="s">
        <v>121</v>
      </c>
      <c r="C198" s="187" t="s">
        <v>25</v>
      </c>
      <c r="D198" s="189">
        <v>2</v>
      </c>
      <c r="E198" s="45">
        <v>0</v>
      </c>
      <c r="F198" s="252">
        <f>E198*D198</f>
        <v>0</v>
      </c>
      <c r="H198" s="11"/>
      <c r="I198" s="12"/>
      <c r="J198" s="9"/>
      <c r="K198" s="12"/>
    </row>
    <row r="199" spans="1:11" s="46" customFormat="1" ht="15">
      <c r="A199" s="187"/>
      <c r="B199" s="191"/>
      <c r="C199" s="181"/>
      <c r="D199" s="182"/>
      <c r="E199" s="44"/>
      <c r="F199" s="252"/>
      <c r="H199" s="11"/>
      <c r="I199" s="12"/>
      <c r="J199" s="9"/>
      <c r="K199" s="12"/>
    </row>
    <row r="200" spans="1:11" s="46" customFormat="1" ht="15">
      <c r="A200" s="187"/>
      <c r="B200" s="192" t="s">
        <v>124</v>
      </c>
      <c r="C200" s="181"/>
      <c r="D200" s="182"/>
      <c r="E200" s="44"/>
      <c r="F200" s="252"/>
      <c r="H200" s="11"/>
      <c r="I200" s="12"/>
      <c r="J200" s="9"/>
      <c r="K200" s="12"/>
    </row>
    <row r="201" spans="1:11" s="46" customFormat="1" ht="15">
      <c r="A201" s="187" t="s">
        <v>10</v>
      </c>
      <c r="B201" s="191" t="s">
        <v>125</v>
      </c>
      <c r="C201" s="181"/>
      <c r="D201" s="182"/>
      <c r="E201" s="44"/>
      <c r="F201" s="252"/>
      <c r="H201" s="11"/>
      <c r="I201" s="12"/>
      <c r="J201" s="9"/>
      <c r="K201" s="12"/>
    </row>
    <row r="202" spans="1:11" s="46" customFormat="1" ht="13.7" customHeight="1">
      <c r="A202" s="187"/>
      <c r="B202" s="191" t="s">
        <v>126</v>
      </c>
      <c r="C202" s="181" t="s">
        <v>19</v>
      </c>
      <c r="D202" s="182">
        <v>25</v>
      </c>
      <c r="E202" s="44">
        <v>0</v>
      </c>
      <c r="F202" s="252">
        <f>E202*D202</f>
        <v>0</v>
      </c>
      <c r="H202" s="11"/>
      <c r="I202" s="12"/>
      <c r="J202" s="9"/>
      <c r="K202" s="12"/>
    </row>
    <row r="203" spans="1:11" s="46" customFormat="1" ht="15">
      <c r="A203" s="187"/>
      <c r="B203" s="191" t="s">
        <v>127</v>
      </c>
      <c r="C203" s="181" t="s">
        <v>19</v>
      </c>
      <c r="D203" s="182">
        <v>5</v>
      </c>
      <c r="E203" s="44">
        <v>0</v>
      </c>
      <c r="F203" s="252">
        <f>E203*D203</f>
        <v>0</v>
      </c>
      <c r="H203" s="11"/>
      <c r="I203" s="12"/>
      <c r="J203" s="9"/>
      <c r="K203" s="12"/>
    </row>
    <row r="204" spans="1:11" s="46" customFormat="1" ht="15">
      <c r="A204" s="187"/>
      <c r="B204" s="191" t="s">
        <v>128</v>
      </c>
      <c r="C204" s="181" t="s">
        <v>19</v>
      </c>
      <c r="D204" s="182">
        <v>2</v>
      </c>
      <c r="E204" s="44">
        <v>0</v>
      </c>
      <c r="F204" s="252">
        <f>E204*D204</f>
        <v>0</v>
      </c>
      <c r="H204" s="11"/>
      <c r="I204" s="12"/>
      <c r="J204" s="9"/>
      <c r="K204" s="12"/>
    </row>
    <row r="205" spans="1:11" s="46" customFormat="1" ht="21.75" customHeight="1">
      <c r="A205" s="187" t="s">
        <v>13</v>
      </c>
      <c r="B205" s="197" t="s">
        <v>129</v>
      </c>
      <c r="C205" s="181" t="s">
        <v>12</v>
      </c>
      <c r="D205" s="182">
        <v>1</v>
      </c>
      <c r="E205" s="44">
        <v>0</v>
      </c>
      <c r="F205" s="252">
        <f>E205*D205</f>
        <v>0</v>
      </c>
      <c r="H205" s="11"/>
      <c r="I205" s="12"/>
      <c r="J205" s="9"/>
      <c r="K205" s="12"/>
    </row>
    <row r="206" spans="1:11" s="46" customFormat="1" ht="15">
      <c r="A206" s="187"/>
      <c r="B206" s="191"/>
      <c r="C206" s="181"/>
      <c r="D206" s="182"/>
      <c r="E206" s="44"/>
      <c r="F206" s="252"/>
      <c r="H206" s="11"/>
      <c r="I206" s="12"/>
      <c r="J206" s="9"/>
      <c r="K206" s="12"/>
    </row>
    <row r="207" spans="1:11" s="46" customFormat="1" ht="15">
      <c r="A207" s="187"/>
      <c r="B207" s="198" t="s">
        <v>130</v>
      </c>
      <c r="C207" s="181"/>
      <c r="D207" s="182"/>
      <c r="E207" s="44"/>
      <c r="F207" s="254"/>
      <c r="H207" s="11"/>
      <c r="I207" s="12"/>
      <c r="J207" s="9"/>
      <c r="K207" s="12"/>
    </row>
    <row r="208" spans="1:11" s="46" customFormat="1" ht="15">
      <c r="A208" s="199"/>
      <c r="B208" s="198" t="s">
        <v>131</v>
      </c>
      <c r="C208" s="181"/>
      <c r="D208" s="182"/>
      <c r="E208" s="44"/>
      <c r="F208" s="254"/>
      <c r="H208" s="11"/>
      <c r="I208" s="12"/>
      <c r="J208" s="9"/>
      <c r="K208" s="12"/>
    </row>
    <row r="209" spans="1:11" s="46" customFormat="1" ht="25.5">
      <c r="A209" s="185" t="s">
        <v>10</v>
      </c>
      <c r="B209" s="196" t="s">
        <v>169</v>
      </c>
      <c r="C209" s="200"/>
      <c r="D209" s="186"/>
      <c r="E209" s="47"/>
      <c r="F209" s="253"/>
      <c r="H209" s="11"/>
      <c r="I209" s="12"/>
      <c r="J209" s="9"/>
      <c r="K209" s="12"/>
    </row>
    <row r="210" spans="1:11" s="46" customFormat="1" ht="15">
      <c r="A210" s="199" t="s">
        <v>118</v>
      </c>
      <c r="B210" s="201" t="s">
        <v>132</v>
      </c>
      <c r="C210" s="202" t="s">
        <v>25</v>
      </c>
      <c r="D210" s="203">
        <v>6</v>
      </c>
      <c r="E210" s="48"/>
      <c r="F210" s="255"/>
      <c r="H210" s="11"/>
      <c r="I210" s="12"/>
      <c r="J210" s="9"/>
      <c r="K210" s="12"/>
    </row>
    <row r="211" spans="1:11" s="46" customFormat="1" ht="15">
      <c r="A211" s="199" t="s">
        <v>118</v>
      </c>
      <c r="B211" s="201" t="s">
        <v>133</v>
      </c>
      <c r="C211" s="202" t="s">
        <v>25</v>
      </c>
      <c r="D211" s="203">
        <v>10</v>
      </c>
      <c r="E211" s="48"/>
      <c r="F211" s="255"/>
      <c r="H211" s="11"/>
      <c r="I211" s="12"/>
      <c r="J211" s="9"/>
      <c r="K211" s="12"/>
    </row>
    <row r="212" spans="1:11" s="46" customFormat="1" ht="15">
      <c r="A212" s="199" t="s">
        <v>118</v>
      </c>
      <c r="B212" s="201" t="s">
        <v>134</v>
      </c>
      <c r="C212" s="202" t="s">
        <v>25</v>
      </c>
      <c r="D212" s="203">
        <v>1</v>
      </c>
      <c r="E212" s="48"/>
      <c r="F212" s="255"/>
      <c r="H212" s="11"/>
      <c r="I212" s="12"/>
      <c r="J212" s="9"/>
      <c r="K212" s="12"/>
    </row>
    <row r="213" spans="1:11" s="46" customFormat="1" ht="15">
      <c r="A213" s="199" t="s">
        <v>118</v>
      </c>
      <c r="B213" s="201" t="s">
        <v>135</v>
      </c>
      <c r="C213" s="202" t="s">
        <v>25</v>
      </c>
      <c r="D213" s="203">
        <v>1</v>
      </c>
      <c r="E213" s="48"/>
      <c r="F213" s="255"/>
      <c r="H213" s="11"/>
      <c r="I213" s="12"/>
      <c r="J213" s="9"/>
      <c r="K213" s="12"/>
    </row>
    <row r="214" spans="1:11" s="46" customFormat="1" ht="15">
      <c r="A214" s="199" t="s">
        <v>118</v>
      </c>
      <c r="B214" s="201" t="s">
        <v>136</v>
      </c>
      <c r="C214" s="202" t="s">
        <v>12</v>
      </c>
      <c r="D214" s="203">
        <v>1</v>
      </c>
      <c r="E214" s="48"/>
      <c r="F214" s="255"/>
      <c r="H214" s="11"/>
      <c r="I214" s="12"/>
      <c r="J214" s="9"/>
      <c r="K214" s="12"/>
    </row>
    <row r="215" spans="1:11" s="46" customFormat="1" ht="15">
      <c r="A215" s="181"/>
      <c r="B215" s="204" t="s">
        <v>175</v>
      </c>
      <c r="C215" s="193" t="s">
        <v>12</v>
      </c>
      <c r="D215" s="182">
        <v>1</v>
      </c>
      <c r="E215" s="44">
        <v>0</v>
      </c>
      <c r="F215" s="254">
        <f>E215*D215</f>
        <v>0</v>
      </c>
      <c r="H215" s="11"/>
      <c r="I215" s="12"/>
      <c r="J215" s="9"/>
      <c r="K215" s="12"/>
    </row>
    <row r="216" spans="1:11" s="46" customFormat="1" ht="15">
      <c r="A216" s="205"/>
      <c r="B216" s="201"/>
      <c r="C216" s="202"/>
      <c r="D216" s="203"/>
      <c r="E216" s="48"/>
      <c r="F216" s="255"/>
      <c r="H216" s="11"/>
      <c r="I216" s="12"/>
      <c r="J216" s="9"/>
      <c r="K216" s="12"/>
    </row>
    <row r="217" spans="1:11" s="46" customFormat="1" ht="15">
      <c r="A217" s="205"/>
      <c r="B217" s="206" t="s">
        <v>137</v>
      </c>
      <c r="C217" s="207"/>
      <c r="D217" s="208"/>
      <c r="E217" s="49"/>
      <c r="F217" s="256"/>
      <c r="H217" s="11"/>
      <c r="I217" s="12"/>
      <c r="J217" s="9"/>
      <c r="K217" s="12"/>
    </row>
    <row r="218" spans="1:11" s="46" customFormat="1" ht="15">
      <c r="A218" s="209" t="s">
        <v>10</v>
      </c>
      <c r="B218" s="194" t="s">
        <v>138</v>
      </c>
      <c r="C218" s="195" t="s">
        <v>12</v>
      </c>
      <c r="D218" s="189">
        <v>1</v>
      </c>
      <c r="E218" s="45">
        <v>0</v>
      </c>
      <c r="F218" s="252">
        <f>E218*D218</f>
        <v>0</v>
      </c>
      <c r="H218" s="11"/>
      <c r="I218" s="12"/>
      <c r="J218" s="9"/>
      <c r="K218" s="12"/>
    </row>
    <row r="219" spans="1:11" s="46" customFormat="1" ht="15">
      <c r="A219" s="210"/>
      <c r="B219" s="194"/>
      <c r="C219" s="195"/>
      <c r="D219" s="189"/>
      <c r="E219" s="45"/>
      <c r="F219" s="252"/>
      <c r="H219" s="11"/>
      <c r="I219" s="12"/>
      <c r="J219" s="9"/>
      <c r="K219" s="12"/>
    </row>
    <row r="220" spans="1:11" s="46" customFormat="1" ht="15">
      <c r="A220" s="211"/>
      <c r="B220" s="212" t="s">
        <v>143</v>
      </c>
      <c r="C220" s="195"/>
      <c r="D220" s="189"/>
      <c r="E220" s="45"/>
      <c r="F220" s="257">
        <f>SUM(F170:F218)</f>
        <v>0</v>
      </c>
      <c r="H220" s="11"/>
      <c r="I220" s="12"/>
      <c r="J220" s="9"/>
      <c r="K220" s="12"/>
    </row>
    <row r="221" spans="1:11" s="46" customFormat="1" ht="15">
      <c r="A221" s="211"/>
      <c r="B221" s="213"/>
      <c r="C221" s="195"/>
      <c r="D221" s="189"/>
      <c r="E221" s="45"/>
      <c r="F221" s="257"/>
      <c r="H221" s="11"/>
      <c r="I221" s="12"/>
      <c r="J221" s="9"/>
      <c r="K221" s="12"/>
    </row>
    <row r="222" spans="1:11" s="46" customFormat="1" ht="15">
      <c r="A222" s="211"/>
      <c r="B222" s="214" t="s">
        <v>144</v>
      </c>
      <c r="C222" s="195"/>
      <c r="D222" s="189"/>
      <c r="E222" s="45"/>
      <c r="F222" s="257">
        <f>F220+F167+F98</f>
        <v>0</v>
      </c>
      <c r="H222" s="11"/>
      <c r="I222" s="12"/>
      <c r="J222" s="9"/>
      <c r="K222" s="12"/>
    </row>
    <row r="223" spans="1:11" s="46" customFormat="1" ht="15">
      <c r="A223" s="215"/>
      <c r="B223" s="216"/>
      <c r="C223" s="217"/>
      <c r="D223" s="218"/>
      <c r="E223" s="50"/>
      <c r="F223" s="258"/>
      <c r="H223" s="11"/>
      <c r="I223" s="12"/>
      <c r="J223" s="9"/>
      <c r="K223" s="12"/>
    </row>
    <row r="224" spans="1:11" s="46" customFormat="1" ht="15">
      <c r="A224" s="219"/>
      <c r="B224" s="220" t="s">
        <v>141</v>
      </c>
      <c r="C224" s="221"/>
      <c r="D224" s="222"/>
      <c r="E224" s="51"/>
      <c r="F224" s="259"/>
      <c r="H224" s="11"/>
      <c r="I224" s="12"/>
      <c r="J224" s="9"/>
      <c r="K224" s="12"/>
    </row>
    <row r="225" spans="1:11" s="46" customFormat="1" ht="15">
      <c r="A225" s="55"/>
      <c r="B225" s="223" t="s">
        <v>27</v>
      </c>
      <c r="C225" s="74"/>
      <c r="D225" s="82"/>
      <c r="E225" s="14">
        <f>F222*0.05</f>
        <v>0</v>
      </c>
      <c r="F225" s="57"/>
      <c r="H225" s="11"/>
      <c r="I225" s="12"/>
      <c r="J225" s="9"/>
      <c r="K225" s="12"/>
    </row>
    <row r="226" spans="1:11" s="46" customFormat="1" ht="15">
      <c r="A226" s="55"/>
      <c r="B226" s="59"/>
      <c r="C226" s="82"/>
      <c r="D226" s="82"/>
      <c r="E226" s="10"/>
      <c r="F226" s="57"/>
      <c r="H226" s="11"/>
      <c r="I226" s="12"/>
      <c r="J226" s="9"/>
      <c r="K226" s="12"/>
    </row>
    <row r="227" spans="1:11" s="46" customFormat="1" ht="15.75" thickBot="1">
      <c r="A227" s="55"/>
      <c r="B227" s="224" t="s">
        <v>190</v>
      </c>
      <c r="C227" s="225"/>
      <c r="D227" s="225"/>
      <c r="E227" s="52">
        <f>E225+F222</f>
        <v>0</v>
      </c>
      <c r="F227" s="57"/>
      <c r="H227" s="11"/>
      <c r="I227" s="12"/>
      <c r="J227" s="9"/>
      <c r="K227" s="12"/>
    </row>
    <row r="228" spans="1:11" s="46" customFormat="1" ht="15">
      <c r="A228" s="55"/>
      <c r="B228" s="226" t="s">
        <v>28</v>
      </c>
      <c r="C228" s="227"/>
      <c r="D228" s="228"/>
      <c r="E228" s="53">
        <f>E227*0.095</f>
        <v>0</v>
      </c>
      <c r="F228" s="57"/>
      <c r="H228" s="11"/>
      <c r="I228" s="12"/>
      <c r="J228" s="9"/>
      <c r="K228" s="12"/>
    </row>
    <row r="229" spans="1:11" ht="15.75" thickBot="1">
      <c r="B229" s="229" t="s">
        <v>30</v>
      </c>
      <c r="C229" s="230"/>
      <c r="D229" s="231"/>
      <c r="E229" s="54">
        <f>E227+E228</f>
        <v>0</v>
      </c>
      <c r="H229" s="11"/>
      <c r="I229" s="12"/>
      <c r="J229" s="9"/>
      <c r="K229" s="12"/>
    </row>
  </sheetData>
  <sheetProtection algorithmName="SHA-512" hashValue="UhszBugu+KDbtkPHi30uyuRU+2MCHXl6oZDSnjgvdfAlrmc7eJCqQOcRnQxWAmJCSzkR1KPCKe8Ho3ED6RumaQ==" saltValue="3qhjuYpTpqWRksscmwn1L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rowBreaks count="2" manualBreakCount="2">
    <brk id="99" max="16383" man="1"/>
    <brk id="16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2022-05-03T08:10:21Z</dcterms:modified>
</cp:coreProperties>
</file>